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C:\Users\HP\Downloads\DPS.Gluuconite.sheopur\sunil.dps\Borehole Logs and Details\MMPL DPS Drill CORE Details\"/>
    </mc:Choice>
  </mc:AlternateContent>
  <xr:revisionPtr revIDLastSave="0" documentId="13_ncr:1_{C999B9FA-5A4F-4ED9-9F8A-F6E747F8A109}" xr6:coauthVersionLast="47" xr6:coauthVersionMax="47" xr10:uidLastSave="{00000000-0000-0000-0000-000000000000}"/>
  <bookViews>
    <workbookView xWindow="-120" yWindow="-120" windowWidth="29040" windowHeight="15720" firstSheet="2" activeTab="9" xr2:uid="{00000000-000D-0000-FFFF-FFFF00000000}"/>
  </bookViews>
  <sheets>
    <sheet name="Project Information" sheetId="1" r:id="rId1"/>
    <sheet name="Borehole Information" sheetId="5" r:id="rId2"/>
    <sheet name="Storage info(core box details)" sheetId="3" r:id="rId3"/>
    <sheet name="Litholog" sheetId="4" r:id="rId4"/>
    <sheet name="XRF" sheetId="13" r:id="rId5"/>
    <sheet name="ICP-MS" sheetId="14" r:id="rId6"/>
    <sheet name="EPMA data" sheetId="9" r:id="rId7"/>
    <sheet name="SEM-EDX" sheetId="11" r:id="rId8"/>
    <sheet name="Physicalproperties" sheetId="12" r:id="rId9"/>
    <sheet name="PhotomicrogrpahsBSE images" sheetId="10" r:id="rId10"/>
  </sheets>
  <definedNames>
    <definedName name="_Hlk204271292" localSheetId="1">'Borehole Information'!$P$23</definedName>
    <definedName name="OLE_LINK1" localSheetId="1">'Borehole Information'!$I$2</definedName>
    <definedName name="statename">'Storage info(core box details)'!#REF!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2" i="4" l="1"/>
  <c r="G22" i="4"/>
  <c r="G23" i="4"/>
  <c r="G24" i="4"/>
  <c r="G25" i="4"/>
  <c r="G26" i="4"/>
  <c r="G27" i="4"/>
  <c r="G28" i="4"/>
  <c r="G29" i="4"/>
  <c r="G30" i="4"/>
  <c r="G31" i="4"/>
  <c r="G20" i="4"/>
  <c r="G21" i="4"/>
  <c r="G19" i="4"/>
  <c r="G16" i="4"/>
  <c r="G15" i="4"/>
  <c r="G14" i="4"/>
  <c r="G11" i="4"/>
  <c r="G10" i="4"/>
  <c r="G9" i="4"/>
  <c r="G6" i="4"/>
  <c r="G7" i="4"/>
  <c r="G8" i="4"/>
  <c r="G12" i="4"/>
  <c r="G13" i="4"/>
  <c r="G17" i="4"/>
  <c r="G5" i="4"/>
</calcChain>
</file>

<file path=xl/sharedStrings.xml><?xml version="1.0" encoding="utf-8"?>
<sst xmlns="http://schemas.openxmlformats.org/spreadsheetml/2006/main" count="1790" uniqueCount="346">
  <si>
    <t>District</t>
  </si>
  <si>
    <t>Source</t>
  </si>
  <si>
    <t>Prosecuting Division</t>
  </si>
  <si>
    <t>Prospect</t>
  </si>
  <si>
    <t>Library Accession No.</t>
  </si>
  <si>
    <t>Meterage</t>
  </si>
  <si>
    <t>Agency</t>
  </si>
  <si>
    <t>Commodity</t>
  </si>
  <si>
    <t>Area</t>
  </si>
  <si>
    <t>State</t>
  </si>
  <si>
    <t>Region</t>
  </si>
  <si>
    <t>FSP ID</t>
  </si>
  <si>
    <t>Borehole No.</t>
  </si>
  <si>
    <t>Storage Id</t>
  </si>
  <si>
    <t>Core Box No.</t>
  </si>
  <si>
    <t>From Depth</t>
  </si>
  <si>
    <t>To Depth</t>
  </si>
  <si>
    <t>Rack No.</t>
  </si>
  <si>
    <t>Row No.</t>
  </si>
  <si>
    <t>Shelf</t>
  </si>
  <si>
    <t>Azimuth</t>
  </si>
  <si>
    <t>Depthof Drilling</t>
  </si>
  <si>
    <t>Latitude</t>
  </si>
  <si>
    <t>Longitude</t>
  </si>
  <si>
    <t>Photograph</t>
  </si>
  <si>
    <t>Box no.</t>
  </si>
  <si>
    <t>From</t>
  </si>
  <si>
    <t xml:space="preserve">To </t>
  </si>
  <si>
    <t>Inclination</t>
  </si>
  <si>
    <t>FSP year</t>
  </si>
  <si>
    <t>Toposheet number</t>
  </si>
  <si>
    <t>Title of the project</t>
  </si>
  <si>
    <t>Aim of exploration</t>
  </si>
  <si>
    <t>Names of Geologists</t>
  </si>
  <si>
    <t>No. of Borholes drilled</t>
  </si>
  <si>
    <t>Stage of Investigation</t>
  </si>
  <si>
    <t>Reserve estimated</t>
  </si>
  <si>
    <t>Year of circulation</t>
  </si>
  <si>
    <t>Remarks</t>
  </si>
  <si>
    <t>Date of               Commencement</t>
  </si>
  <si>
    <t>Date of Commision                         (Closing)</t>
  </si>
  <si>
    <t>Rr.I.AT collar (RL of Collar)</t>
  </si>
  <si>
    <t>Location                     (Block name)</t>
  </si>
  <si>
    <t>Leave this cell</t>
  </si>
  <si>
    <t>Original core box number of project executor will be retained</t>
  </si>
  <si>
    <t>Sample No.</t>
  </si>
  <si>
    <t>Depth</t>
  </si>
  <si>
    <t xml:space="preserve">Elemental percentage of sulphides/precious metals </t>
  </si>
  <si>
    <t>Source lab</t>
  </si>
  <si>
    <t>Analytical/ Instrument method</t>
  </si>
  <si>
    <t>Instrument</t>
  </si>
  <si>
    <t>Cameca SX100/SX5/Jeol etc</t>
  </si>
  <si>
    <t>Soft copies of few important photomicrographs/ BSE images are  to be provided with proper labelling and sample identity</t>
  </si>
  <si>
    <t>Soft copy of photograph to be provided by the project executor separately clearly showing box number written inside of the box cover</t>
  </si>
  <si>
    <t xml:space="preserve">Lithology details of the box </t>
  </si>
  <si>
    <t xml:space="preserve">Remarks </t>
  </si>
  <si>
    <t>Remarks if any</t>
  </si>
  <si>
    <t>Oxide data in case of major elements or REE as applicable</t>
  </si>
  <si>
    <t>Elemental percentage of sulphides/precious metals as applicable</t>
  </si>
  <si>
    <t>G4</t>
  </si>
  <si>
    <t>MMPL PVT LTD</t>
  </si>
  <si>
    <t xml:space="preserve">Glauconite and Associated Mineralization </t>
  </si>
  <si>
    <t xml:space="preserve">Reconnaissance Survey (G4) for Glauconite and associated mineralization in Dhamni-Piparwasi Simliya area, Sheopur district, Madhya Pradesh </t>
  </si>
  <si>
    <t>2024-2025</t>
  </si>
  <si>
    <t>55G/5</t>
  </si>
  <si>
    <t xml:space="preserve">Identification of Mineralized zone of   Glauconite and association minerals  </t>
  </si>
  <si>
    <t xml:space="preserve"> 77:20:23.81120</t>
  </si>
  <si>
    <t>DPS/BH-01</t>
  </si>
  <si>
    <t>Vertical</t>
  </si>
  <si>
    <t xml:space="preserve"> 25:54:01.72442</t>
  </si>
  <si>
    <t xml:space="preserve"> 77:19:51.86654</t>
  </si>
  <si>
    <t>DPS/BH-02</t>
  </si>
  <si>
    <t>Inhouse</t>
  </si>
  <si>
    <t>Sheopur</t>
  </si>
  <si>
    <t>Madhya Pradesh</t>
  </si>
  <si>
    <t>Dhamni-Piparwasi Simliya area</t>
  </si>
  <si>
    <t xml:space="preserve">Dhamni-Piparwasi Simliya area, Sheopur district, Madhya Pradesh </t>
  </si>
  <si>
    <t xml:space="preserve">1. Mr Akhand Pratap Singh 2. Mr Sourav Kumar Panda  </t>
  </si>
  <si>
    <t>Green to Brown color soil, mainly composed of clay and silt particles loose soil material also have broken pieces of sandstone of 1 to 2 inches and cores of boulders of up to inches.</t>
  </si>
  <si>
    <t>Greenish-grey weathered shale, fine-grained and thinly bedded, with sub-centimeter partings. Some core segments are completely weathered, resulting in poor or no recovery. The shale is composed primarily of clay minerals and quartz. Intercalated within the shale are medium-grained, light grey sandstone layers with sub rounded and moderately sorted grains. Glauconite mineral grains are visible within the sandstone bands, indicating marine depositional influence.</t>
  </si>
  <si>
    <t>Grey sandstone, fine- to medium-grained, occurring in core segments of 3 to 5 inches thickness. Grains are sub-rounded and moderately sorted. The sandstone is primarily composed of quartz, with subordinate feldspar and rare glauconite grains. Occasional lithic fragments are also observed. A distinct glauconitic band (~5 inches thick) is present at approximately 9 meters depth. Some portions of the core show signs of weathering and are discontinuous. Minor intercalations of shale occur between sandstone beds, indicating periodic shifts in depositional energy and environment.</t>
  </si>
  <si>
    <t>Black color, evenly laminated, fresh shale with partings at less than one to eight inches, some discontinuous light green color lamination also presents with clay minerals, shale is calcareous, showing mind effervescences and 10 to 19 percent CaO present in geochemical analysis, secondary fillings are common in partings, mostly concordant but some are at angle with lamination plane, some secondary fillings are composed of sulfides while others are of Calcite.</t>
  </si>
  <si>
    <t xml:space="preserve">Highly compact, fresh, fine grained, Dull white color, sorted, rounded and medium to thickly bedded, mainly composed of quartz but disseminated altered light green color grains are also present. Color changes from light grey to dark grey at the both ends of this unit adjacent to shale unit </t>
  </si>
  <si>
    <t xml:space="preserve">Dark grey shale with laminations is intercalated with grey color sandstone, sandstone is fine grained composed of quartz and some grains of glauconite and feldspar. </t>
  </si>
  <si>
    <t>Black color, evenly laminated, fresh shale with partings at less than one to eight inches,  secondary fillings are common in partings, mostly concordant but some are at angle with lamination plane.</t>
  </si>
  <si>
    <t>White sandstone interbedded with weathered shale. The sandstone is fine- to medium-grained, quartz-dominated, occurring in thick, massive beds exceeding 10 inches. Grains are sub-rounded to rounded and moderately sorted. The sandstone is very compact, with a Mohs hardness &gt;7, indicating high induration. Intercalated shale units are greenish-grey, weathered, and range from 2 to 3 inches in thickness. Overall, the unit exhibits alternating hard, resistant sandstone beds with softer, weathered shale layers</t>
  </si>
  <si>
    <t>Black, fresh, evenly laminated shale with partings ranging from &lt;1 inch to 8 inches. Occasional discontinuous light green laminations are present, likely associated with clay minerals. The shale is calcareous, exhibiting mild effervescence with dilute HCl, corroborated by geochemical analysis indicating 10–19% CaO. Secondary mineral fillings are common within partings, predominantly concordant to lamination planes, though some occur at oblique angles.</t>
  </si>
  <si>
    <t>White sandstone, fine-grained, with sub-rounded grains that are poorly to moderately sorted. The unit is quartz-dominated. Sandstone exhibits a hardness &gt;7 on the Mohs scale, indicating high induration. The rock mass shows frequent fractures, some of which are open or partially healed with secondary mineral infillings. The sandstone is compact, with minimal matrix and low porosity, suggesting a mature sedimentary provenance and diagenetic overprint.</t>
  </si>
  <si>
    <t>Black color, evenly laminated, fresh shale with partings at less than one to eight inches, secondary fillings are common in partings, mostly concordant but some are at angle with lamination plane.</t>
  </si>
  <si>
    <t>Light grey sandstone, fine-grained, compact, and well-indurated with a Mohs hardness &gt;7. Grains are sub-rounded and poorly to moderately sorted. The rock mass exhibits numerous random fractures, many of which are filled with secondary minerals. Some fractures also contain visible sulfide mineralization, indicating late-stage hydrothermal activity or diagenetic processes. Overall, the sandstone shows low porosity and a tightly packed grain framework</t>
  </si>
  <si>
    <t>Dark grey shale with laminations is intercalated with grey color sandstone, sandstone is fine grained.</t>
  </si>
  <si>
    <t xml:space="preserve"> 25:52:50.94191</t>
  </si>
  <si>
    <t>Sample Id</t>
  </si>
  <si>
    <t xml:space="preserve">Depth from </t>
  </si>
  <si>
    <t xml:space="preserve">Depth to </t>
  </si>
  <si>
    <t>Al2O3</t>
  </si>
  <si>
    <t>BaO</t>
  </si>
  <si>
    <t>CaO</t>
  </si>
  <si>
    <t>Cr2O3</t>
  </si>
  <si>
    <t>Fe (T)</t>
  </si>
  <si>
    <t>Fe2O3</t>
  </si>
  <si>
    <t>K2O</t>
  </si>
  <si>
    <t>MgO</t>
  </si>
  <si>
    <t>MnO</t>
  </si>
  <si>
    <t>Na2O</t>
  </si>
  <si>
    <t>P2O5</t>
  </si>
  <si>
    <t>SO3</t>
  </si>
  <si>
    <t>TiO2</t>
  </si>
  <si>
    <t>SiO2</t>
  </si>
  <si>
    <t>SrO</t>
  </si>
  <si>
    <t>V2O5</t>
  </si>
  <si>
    <t>LOI</t>
  </si>
  <si>
    <t>DPS-BH1-1</t>
  </si>
  <si>
    <t>4m</t>
  </si>
  <si>
    <t>5m</t>
  </si>
  <si>
    <t>&lt;0.05</t>
  </si>
  <si>
    <t>XRF</t>
  </si>
  <si>
    <t>DPS-BH1-2</t>
  </si>
  <si>
    <t>6m</t>
  </si>
  <si>
    <t>&lt;0.08</t>
  </si>
  <si>
    <t>DPS-BH1-3</t>
  </si>
  <si>
    <t>7m</t>
  </si>
  <si>
    <t>DPS-BH1-4</t>
  </si>
  <si>
    <t>8m</t>
  </si>
  <si>
    <t>DPS-BH1-5</t>
  </si>
  <si>
    <t>9m</t>
  </si>
  <si>
    <t>DPS-BH1-6</t>
  </si>
  <si>
    <t xml:space="preserve">9m </t>
  </si>
  <si>
    <t xml:space="preserve">10m </t>
  </si>
  <si>
    <t>DPS-BH1-7</t>
  </si>
  <si>
    <t>10m</t>
  </si>
  <si>
    <t>11m</t>
  </si>
  <si>
    <t>DPS-BH1-16</t>
  </si>
  <si>
    <t>12m</t>
  </si>
  <si>
    <t>DPS-BH1-17</t>
  </si>
  <si>
    <t>13m</t>
  </si>
  <si>
    <t>DPS-BH1-8</t>
  </si>
  <si>
    <t>13.5m</t>
  </si>
  <si>
    <t>14.5m</t>
  </si>
  <si>
    <t>DPS-BH1-18</t>
  </si>
  <si>
    <t>15.5m</t>
  </si>
  <si>
    <t>DPS-BH1-19</t>
  </si>
  <si>
    <t>16.5m</t>
  </si>
  <si>
    <t>DPS-BH1-9</t>
  </si>
  <si>
    <t>17.5m</t>
  </si>
  <si>
    <t>DPS-BH1-10</t>
  </si>
  <si>
    <t>18m</t>
  </si>
  <si>
    <t>19m</t>
  </si>
  <si>
    <t>DPS-BH1-11</t>
  </si>
  <si>
    <t>19.5m</t>
  </si>
  <si>
    <t>20.5m</t>
  </si>
  <si>
    <t>DPS-BH1-12</t>
  </si>
  <si>
    <t>21m</t>
  </si>
  <si>
    <t>22m</t>
  </si>
  <si>
    <t>DPS-BH1-13</t>
  </si>
  <si>
    <t>22.50m</t>
  </si>
  <si>
    <t>23.5m</t>
  </si>
  <si>
    <t>DPS-BH1-14</t>
  </si>
  <si>
    <t>24m</t>
  </si>
  <si>
    <t>25m</t>
  </si>
  <si>
    <t>DPS-BH1-20</t>
  </si>
  <si>
    <t>26m</t>
  </si>
  <si>
    <t>DPS-BH1-21</t>
  </si>
  <si>
    <t>27m</t>
  </si>
  <si>
    <t>DPS-BH1-15</t>
  </si>
  <si>
    <t>28m</t>
  </si>
  <si>
    <t>DPS-BH1-22</t>
  </si>
  <si>
    <t>29m</t>
  </si>
  <si>
    <t>DPS-BH1-23</t>
  </si>
  <si>
    <t>30m</t>
  </si>
  <si>
    <t>DPS-BH1-24</t>
  </si>
  <si>
    <t>31m</t>
  </si>
  <si>
    <t>DPS-BH1-25</t>
  </si>
  <si>
    <t>32m</t>
  </si>
  <si>
    <t>DPS-BH1-26</t>
  </si>
  <si>
    <t>33m</t>
  </si>
  <si>
    <t>DPS-BH1-27</t>
  </si>
  <si>
    <t>34m</t>
  </si>
  <si>
    <t>Cu</t>
  </si>
  <si>
    <t>Ni</t>
  </si>
  <si>
    <t>Pb</t>
  </si>
  <si>
    <t>Sr</t>
  </si>
  <si>
    <t>Zn</t>
  </si>
  <si>
    <t>Zr</t>
  </si>
  <si>
    <t>Li</t>
  </si>
  <si>
    <t xml:space="preserve">Be  </t>
  </si>
  <si>
    <t>B</t>
  </si>
  <si>
    <t xml:space="preserve">Sc </t>
  </si>
  <si>
    <t xml:space="preserve">Co </t>
  </si>
  <si>
    <t xml:space="preserve">Ga </t>
  </si>
  <si>
    <t xml:space="preserve">Ge </t>
  </si>
  <si>
    <t xml:space="preserve">Se </t>
  </si>
  <si>
    <t>Rb</t>
  </si>
  <si>
    <t xml:space="preserve">Y  </t>
  </si>
  <si>
    <t xml:space="preserve">Nb </t>
  </si>
  <si>
    <t xml:space="preserve">Mo </t>
  </si>
  <si>
    <t>Cd</t>
  </si>
  <si>
    <t>In</t>
  </si>
  <si>
    <t>Sn</t>
  </si>
  <si>
    <t>Sb</t>
  </si>
  <si>
    <t>Te</t>
  </si>
  <si>
    <t>Cs</t>
  </si>
  <si>
    <t>La</t>
  </si>
  <si>
    <t>Ce</t>
  </si>
  <si>
    <t>Pr</t>
  </si>
  <si>
    <t>Nd</t>
  </si>
  <si>
    <t>Sm</t>
  </si>
  <si>
    <t>Eu</t>
  </si>
  <si>
    <t>Gd</t>
  </si>
  <si>
    <t>Tb</t>
  </si>
  <si>
    <t>Dy</t>
  </si>
  <si>
    <t>Ho</t>
  </si>
  <si>
    <t>Er</t>
  </si>
  <si>
    <t>Tm</t>
  </si>
  <si>
    <t>Yb</t>
  </si>
  <si>
    <t>Lu</t>
  </si>
  <si>
    <t>Hf</t>
  </si>
  <si>
    <t>Ta</t>
  </si>
  <si>
    <t xml:space="preserve">W </t>
  </si>
  <si>
    <t>Tl</t>
  </si>
  <si>
    <t>Bi</t>
  </si>
  <si>
    <t>Th</t>
  </si>
  <si>
    <t xml:space="preserve">U </t>
  </si>
  <si>
    <t>&lt;5</t>
  </si>
  <si>
    <t>&lt;0.5</t>
  </si>
  <si>
    <t>ICP-MS</t>
  </si>
  <si>
    <t>2m</t>
  </si>
  <si>
    <t>3m</t>
  </si>
  <si>
    <t>9.5m</t>
  </si>
  <si>
    <t>10.5m</t>
  </si>
  <si>
    <t>11.5m</t>
  </si>
  <si>
    <t>14m</t>
  </si>
  <si>
    <t>15m</t>
  </si>
  <si>
    <t>16m</t>
  </si>
  <si>
    <t>17.50m</t>
  </si>
  <si>
    <t>18.5m</t>
  </si>
  <si>
    <t>23m</t>
  </si>
  <si>
    <t>21.5m</t>
  </si>
  <si>
    <t>22.5m</t>
  </si>
  <si>
    <t>DPS-BH2-1</t>
  </si>
  <si>
    <t>DPS-BH2-2</t>
  </si>
  <si>
    <t>DPS-BH2-3</t>
  </si>
  <si>
    <t>DPS-BH2-4</t>
  </si>
  <si>
    <t>DPS-BH2-5</t>
  </si>
  <si>
    <t>DPS-BH2-6</t>
  </si>
  <si>
    <t>DPS-BH2-7</t>
  </si>
  <si>
    <t>DPS-BH2-8</t>
  </si>
  <si>
    <t>DPS-BH2-9</t>
  </si>
  <si>
    <t>DPS-BH2-16</t>
  </si>
  <si>
    <t>DPS-BH2-10</t>
  </si>
  <si>
    <t>DPS-BH2-17</t>
  </si>
  <si>
    <t>DPS-BH2-18</t>
  </si>
  <si>
    <t>DPS-BH2-11</t>
  </si>
  <si>
    <t>DPS-BH2-19</t>
  </si>
  <si>
    <t>DPS-BH2-12</t>
  </si>
  <si>
    <t>DPS-BH2-20</t>
  </si>
  <si>
    <t>DPS-BH2-13</t>
  </si>
  <si>
    <t>DPS-BH2-14</t>
  </si>
  <si>
    <t>DPS-BH2-15</t>
  </si>
  <si>
    <t>DPS-BH2-21</t>
  </si>
  <si>
    <t>DPS-BH2-22</t>
  </si>
  <si>
    <t>DPS-BH2-23</t>
  </si>
  <si>
    <t>DPS-BH2-24</t>
  </si>
  <si>
    <t>DPS-BH2-25</t>
  </si>
  <si>
    <t>DPS-BH2-26</t>
  </si>
  <si>
    <t>SHOULD NOT BE APPLICABLE HERE</t>
  </si>
  <si>
    <t>SHIVA ANALYTICALS</t>
  </si>
  <si>
    <t>Depth in meter</t>
  </si>
  <si>
    <t>Total Resource (Inferred, UNFC 334): 15.27 million metric tonnes, Cutoff 2% K2O</t>
  </si>
  <si>
    <t>DPS-BH-1</t>
  </si>
  <si>
    <t>DPS-BH-2</t>
  </si>
  <si>
    <t>0.00m</t>
  </si>
  <si>
    <t>4.00m</t>
  </si>
  <si>
    <t>8.20m</t>
  </si>
  <si>
    <t>12.33m</t>
  </si>
  <si>
    <t>16.24m</t>
  </si>
  <si>
    <t>20.29m</t>
  </si>
  <si>
    <t>24.11m</t>
  </si>
  <si>
    <t>28.06m</t>
  </si>
  <si>
    <t>31.96m</t>
  </si>
  <si>
    <t>34.00m</t>
  </si>
  <si>
    <t>15.68m</t>
  </si>
  <si>
    <t>19.40m</t>
  </si>
  <si>
    <t>23.30m</t>
  </si>
  <si>
    <t>27.20m</t>
  </si>
  <si>
    <t>Box No. 01</t>
  </si>
  <si>
    <t>Box No. 02</t>
  </si>
  <si>
    <t>Box No. 03</t>
  </si>
  <si>
    <t>Box No. 04</t>
  </si>
  <si>
    <t>Box No. 05</t>
  </si>
  <si>
    <t>Box No. 06</t>
  </si>
  <si>
    <t>Box No. 07</t>
  </si>
  <si>
    <t>Box No. 08</t>
  </si>
  <si>
    <t>Box No. 09</t>
  </si>
  <si>
    <t xml:space="preserve">Analyitical results of major oxides by XRF </t>
  </si>
  <si>
    <t xml:space="preserve">Bulk Density Analysis </t>
  </si>
  <si>
    <t>Quartz</t>
  </si>
  <si>
    <t>Matrix</t>
  </si>
  <si>
    <t xml:space="preserve">DPS-BH1-10 </t>
  </si>
  <si>
    <t xml:space="preserve">DPS-BH1-14 </t>
  </si>
  <si>
    <t xml:space="preserve">DPS-BH2-9 </t>
  </si>
  <si>
    <t xml:space="preserve">Sr No </t>
  </si>
  <si>
    <t xml:space="preserve">Depth From </t>
  </si>
  <si>
    <t>Bulk Density gm/cm3</t>
  </si>
  <si>
    <t xml:space="preserve">Method: </t>
  </si>
  <si>
    <t>SOP/OM/094</t>
  </si>
  <si>
    <t>Sample ID</t>
  </si>
  <si>
    <t>Lithic Fragments</t>
  </si>
  <si>
    <t>Glauconite</t>
  </si>
  <si>
    <t>Felspar</t>
  </si>
  <si>
    <t>DPS-BH1-PG2</t>
  </si>
  <si>
    <t>Modal Analysis</t>
  </si>
  <si>
    <t xml:space="preserve">Modal Percent </t>
  </si>
  <si>
    <t>16.7m</t>
  </si>
  <si>
    <t xml:space="preserve">Provided Seperately </t>
  </si>
  <si>
    <t xml:space="preserve">Photomicrographs are attached in separate folder </t>
  </si>
  <si>
    <t>Sample id</t>
  </si>
  <si>
    <t xml:space="preserve">From </t>
  </si>
  <si>
    <t>To</t>
  </si>
  <si>
    <t>lithology</t>
  </si>
  <si>
    <t>Borehole no.</t>
  </si>
  <si>
    <t xml:space="preserve">Discription </t>
  </si>
  <si>
    <t>DPS-BH1-PG1</t>
  </si>
  <si>
    <t xml:space="preserve"> 12.5m</t>
  </si>
  <si>
    <t>12.70m</t>
  </si>
  <si>
    <t>Calcareous shale</t>
  </si>
  <si>
    <t>BH1</t>
  </si>
  <si>
    <r>
      <t xml:space="preserve">Microphotographs of thin section </t>
    </r>
    <r>
      <rPr>
        <b/>
        <sz val="11"/>
        <color theme="1"/>
        <rFont val="Cambria"/>
        <family val="1"/>
      </rPr>
      <t>DPS-BH1-PG1</t>
    </r>
    <r>
      <rPr>
        <sz val="11"/>
        <color theme="1"/>
        <rFont val="Cambria"/>
        <family val="1"/>
      </rPr>
      <t xml:space="preserve"> show (a, c) fine laminations and alternating calcite-rich bands under PPL, with micritic to microsparry calcite grains concentrated in discrete zones, and (b, d) under XPL, supporting field evidence of carbonate enrichment.</t>
    </r>
  </si>
  <si>
    <t>Glauconite bearing lithic arenite</t>
  </si>
  <si>
    <r>
      <t xml:space="preserve">Microphotographs of thin section </t>
    </r>
    <r>
      <rPr>
        <b/>
        <sz val="11"/>
        <color theme="1"/>
        <rFont val="Cambria"/>
        <family val="1"/>
      </rPr>
      <t>DPS-BH1-PG2</t>
    </r>
    <r>
      <rPr>
        <sz val="11"/>
        <color theme="1"/>
        <rFont val="Cambria"/>
        <family val="1"/>
      </rPr>
      <t xml:space="preserve"> show (a, c) medium-grained quartz with well-rounded glauconite pellets and numerous lithic fragments under PPL, (b, d) quartz and lithics in a grain-supported framework with minimal matrix under XPL, reflecting moderate sorting and immature texture. Photomicrographs in (e,f) shows glauconite grains in PPL within sandstone.</t>
    </r>
  </si>
  <si>
    <t>DPS-BH1-PG3</t>
  </si>
  <si>
    <t>21.7m</t>
  </si>
  <si>
    <t>Glauconite bearing quartz arenite</t>
  </si>
  <si>
    <r>
      <t xml:space="preserve">Microphotographs of thin section </t>
    </r>
    <r>
      <rPr>
        <b/>
        <sz val="11"/>
        <color theme="1"/>
        <rFont val="Cambria"/>
        <family val="1"/>
      </rPr>
      <t>DPS-BH1-PG3</t>
    </r>
    <r>
      <rPr>
        <sz val="11"/>
        <color theme="1"/>
        <rFont val="Cambria"/>
        <family val="1"/>
      </rPr>
      <t xml:space="preserve"> show (a, c) sub-rounded medium- to fine-grained quartz grains with isolated glauconite pellets and occasional feldspar and lithic fragments under PPL, (b, d) well-developed quartz grain contacts and overgrowths under XPL, indicative of a mature quartz arenite.</t>
    </r>
  </si>
  <si>
    <t>DPS-BH2-PG4</t>
  </si>
  <si>
    <t>7.2m</t>
  </si>
  <si>
    <t>7.35m</t>
  </si>
  <si>
    <t>BH2</t>
  </si>
  <si>
    <r>
      <t xml:space="preserve">Microphotographs of thin section </t>
    </r>
    <r>
      <rPr>
        <b/>
        <sz val="11"/>
        <color theme="1"/>
        <rFont val="Cambria"/>
        <family val="1"/>
      </rPr>
      <t>DPS-BH2-PG4</t>
    </r>
    <r>
      <rPr>
        <sz val="11"/>
        <color theme="1"/>
        <rFont val="Cambria"/>
        <family val="1"/>
      </rPr>
      <t xml:space="preserve"> show medium- to fine-grained quartz grains with sub-rounded grain boundaries and isolated glauconite grains under PPL in (a) and XPL in (b).</t>
    </r>
  </si>
  <si>
    <t>DPS-BH2-PG5</t>
  </si>
  <si>
    <t>23.40m</t>
  </si>
  <si>
    <t>23.50m</t>
  </si>
  <si>
    <t>Glauconite bearing Quartz arenite</t>
  </si>
  <si>
    <r>
      <t xml:space="preserve">Microphotographs of thin section </t>
    </r>
    <r>
      <rPr>
        <b/>
        <sz val="11"/>
        <color theme="1"/>
        <rFont val="Cambria"/>
        <family val="1"/>
      </rPr>
      <t>DPS-BH2-PG5</t>
    </r>
    <r>
      <rPr>
        <sz val="11"/>
        <color theme="1"/>
        <rFont val="Cambria"/>
        <family val="1"/>
      </rPr>
      <t xml:space="preserve"> show (a, c) quartz grains with minor glauconite, feldspar, and micaceous minerals under PPL, (b, d) quartz with sub-rounded contacts and occasional lithic fragments under XPL, indicating a mature framework with slightly more compositional variation.</t>
    </r>
  </si>
  <si>
    <t>Photomicrograph Log</t>
  </si>
  <si>
    <t xml:space="preserve">These two Core Boxes are not for storage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</si>
</sst>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0">
    <font>
      <sz val="11"/>
      <color theme="1"/>
      <name val="Calibri"/>
      <family val="2"/>
      <scheme val="minor"/>
    </font>
    <font>
      <b/>
      <sz val="11"/>
      <color theme="1"/>
      <name val="Calibri"/>
      <family val="2"/>
      <scheme val="minor"/>
    </font>
    <font>
      <b/>
      <sz val="10"/>
      <name val="Arial"/>
      <family val="2"/>
    </font>
    <font>
      <b/>
      <sz val="11"/>
      <name val="Calibri"/>
      <family val="2"/>
      <scheme val="minor"/>
    </font>
    <font>
      <sz val="11"/>
      <color rgb="FFFF0000"/>
      <name val="Calibri"/>
      <family val="2"/>
      <scheme val="minor"/>
    </font>
    <font>
      <sz val="11"/>
      <color theme="1"/>
      <name val="Times New Roman"/>
      <family val="1"/>
    </font>
    <font>
      <b/>
      <sz val="14"/>
      <color theme="1"/>
      <name val="Calibri"/>
      <family val="2"/>
      <scheme val="minor"/>
    </font>
    <font>
      <b/>
      <sz val="12"/>
      <color theme="1"/>
      <name val="Calibri"/>
      <family val="2"/>
      <scheme val="minor"/>
    </font>
    <font>
      <sz val="12"/>
      <color theme="1"/>
      <name val="Calibri"/>
      <family val="2"/>
      <scheme val="minor"/>
    </font>
    <font>
      <sz val="14"/>
      <color theme="1"/>
      <name val="Times New Roman"/>
      <family val="1"/>
    </font>
    <font>
      <sz val="10"/>
      <color theme="1"/>
      <name val="Times New Roman"/>
      <family val="1"/>
    </font>
    <font>
      <sz val="11"/>
      <color rgb="FF9C0006"/>
      <name val="Calibri"/>
      <family val="2"/>
      <scheme val="minor"/>
    </font>
    <font>
      <sz val="11"/>
      <color rgb="FF000000"/>
      <name val="TimesNewRomanPS-BoldMT"/>
    </font>
    <font>
      <sz val="8"/>
      <name val="Calibri"/>
      <family val="2"/>
      <scheme val="minor"/>
    </font>
    <font>
      <sz val="11"/>
      <color rgb="FF000000"/>
      <name val="Cambria"/>
      <family val="1"/>
    </font>
    <font>
      <sz val="9"/>
      <color rgb="FF000000"/>
      <name val="TimesNewRomanPS-BoldMT"/>
    </font>
    <font>
      <sz val="10"/>
      <color rgb="FF000000"/>
      <name val="TimesNewRomanPS-BoldMT"/>
    </font>
    <font>
      <sz val="12"/>
      <color theme="1"/>
      <name val="Cambria"/>
      <family val="1"/>
    </font>
    <font>
      <sz val="11"/>
      <color theme="1"/>
      <name val="Cambria"/>
      <family val="1"/>
    </font>
    <font>
      <b/>
      <sz val="11"/>
      <color theme="1"/>
      <name val="Cambria"/>
      <family val="1"/>
    </font>
  </fonts>
  <fills count="4">
    <fill>
      <patternFill patternType="none"/>
    </fill>
    <fill>
      <patternFill patternType="gray125"/>
    </fill>
    <fill>
      <patternFill patternType="solid">
        <fgColor rgb="FFFFC7CE"/>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2">
    <xf numFmtId="0" fontId="0" fillId="0" borderId="0"/>
    <xf numFmtId="0" fontId="11" fillId="2" borderId="0" applyNumberFormat="0" applyBorder="0" applyAlignment="0" applyProtection="0"/>
  </cellStyleXfs>
  <cellXfs count="88">
    <xf numFmtId="0" fontId="0" fillId="0" borderId="0" xfId="0"/>
    <xf numFmtId="0" fontId="0" fillId="0" borderId="0" xfId="0" applyAlignment="1">
      <alignment wrapText="1"/>
    </xf>
    <xf numFmtId="0" fontId="4" fillId="0" borderId="0" xfId="0" applyFont="1"/>
    <xf numFmtId="0" fontId="0" fillId="0" borderId="0" xfId="0" applyAlignment="1">
      <alignment vertical="center"/>
    </xf>
    <xf numFmtId="0" fontId="4"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4" fillId="0" borderId="0" xfId="0" applyFont="1" applyAlignment="1">
      <alignment horizontal="center" vertical="top" wrapText="1"/>
    </xf>
    <xf numFmtId="0" fontId="1" fillId="0" borderId="0" xfId="0" applyFont="1" applyAlignment="1">
      <alignment vertical="top"/>
    </xf>
    <xf numFmtId="0" fontId="0" fillId="0" borderId="0" xfId="0" applyAlignment="1">
      <alignment horizontal="center"/>
    </xf>
    <xf numFmtId="0" fontId="0" fillId="0" borderId="2" xfId="0" applyBorder="1" applyAlignment="1">
      <alignment horizontal="center"/>
    </xf>
    <xf numFmtId="0" fontId="0" fillId="0" borderId="2" xfId="0" applyBorder="1"/>
    <xf numFmtId="0" fontId="5" fillId="0" borderId="0" xfId="0" applyFont="1" applyAlignment="1">
      <alignment vertical="center"/>
    </xf>
    <xf numFmtId="14" fontId="5" fillId="0" borderId="0" xfId="0" applyNumberFormat="1" applyFont="1" applyAlignment="1">
      <alignment vertical="center"/>
    </xf>
    <xf numFmtId="0" fontId="7" fillId="0" borderId="0" xfId="0" applyFont="1" applyAlignment="1">
      <alignment vertical="top"/>
    </xf>
    <xf numFmtId="0" fontId="6" fillId="0" borderId="0" xfId="0" applyFont="1" applyAlignment="1">
      <alignment vertical="top" wrapText="1"/>
    </xf>
    <xf numFmtId="0" fontId="0" fillId="0" borderId="1" xfId="0" applyBorder="1" applyAlignment="1">
      <alignment horizontal="center"/>
    </xf>
    <xf numFmtId="47" fontId="5" fillId="0" borderId="0" xfId="0" applyNumberFormat="1" applyFont="1"/>
    <xf numFmtId="0" fontId="0" fillId="0" borderId="1" xfId="0" applyBorder="1" applyAlignment="1">
      <alignment horizontal="center" vertical="center" wrapText="1"/>
    </xf>
    <xf numFmtId="0" fontId="0" fillId="0" borderId="1" xfId="0" applyBorder="1" applyAlignment="1">
      <alignment horizontal="center" vertical="center"/>
    </xf>
    <xf numFmtId="14" fontId="5" fillId="0" borderId="1" xfId="0" applyNumberFormat="1" applyFont="1" applyBorder="1" applyAlignment="1">
      <alignment horizontal="center"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0" fillId="0" borderId="0" xfId="0" applyAlignment="1">
      <alignment horizontal="center" vertical="center" wrapText="1"/>
    </xf>
    <xf numFmtId="0" fontId="5"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0" xfId="0" applyFont="1"/>
    <xf numFmtId="0" fontId="7" fillId="0" borderId="1" xfId="0" applyFont="1" applyBorder="1" applyAlignment="1">
      <alignment horizontal="center" vertical="center" wrapText="1"/>
    </xf>
    <xf numFmtId="0" fontId="5" fillId="0" borderId="0" xfId="0" applyFont="1" applyAlignment="1">
      <alignment horizontal="center" vertical="center"/>
    </xf>
    <xf numFmtId="0" fontId="11" fillId="2" borderId="1" xfId="1" applyBorder="1" applyAlignment="1">
      <alignment horizontal="center" vertical="center"/>
    </xf>
    <xf numFmtId="0" fontId="8" fillId="0" borderId="1" xfId="0" applyFont="1" applyBorder="1" applyAlignment="1">
      <alignment horizontal="center" vertical="center" wrapText="1"/>
    </xf>
    <xf numFmtId="0" fontId="11" fillId="2" borderId="0" xfId="1"/>
    <xf numFmtId="164" fontId="2"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14" fontId="0" fillId="0" borderId="1" xfId="0" applyNumberFormat="1" applyBorder="1" applyAlignment="1">
      <alignment horizontal="center" vertical="center"/>
    </xf>
    <xf numFmtId="0" fontId="7" fillId="0" borderId="1"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xf numFmtId="0" fontId="11" fillId="2" borderId="0" xfId="1" applyAlignment="1">
      <alignment vertical="top" wrapText="1"/>
    </xf>
    <xf numFmtId="0" fontId="11" fillId="2" borderId="0" xfId="1" applyAlignment="1">
      <alignment wrapText="1"/>
    </xf>
    <xf numFmtId="0" fontId="0" fillId="0" borderId="6" xfId="0" applyBorder="1" applyAlignment="1">
      <alignment horizontal="center" vertical="center" wrapText="1"/>
    </xf>
    <xf numFmtId="0" fontId="12" fillId="0" borderId="1" xfId="0" applyFont="1" applyBorder="1" applyAlignment="1">
      <alignment vertical="center"/>
    </xf>
    <xf numFmtId="0" fontId="11" fillId="0" borderId="0" xfId="1" applyFill="1"/>
    <xf numFmtId="0" fontId="11" fillId="0" borderId="0" xfId="1" applyFill="1" applyAlignment="1">
      <alignment wrapText="1"/>
    </xf>
    <xf numFmtId="0" fontId="5" fillId="0" borderId="0" xfId="0" applyFont="1" applyAlignment="1">
      <alignment vertical="center" wrapText="1"/>
    </xf>
    <xf numFmtId="0" fontId="11" fillId="0" borderId="0" xfId="1" applyFill="1" applyBorder="1"/>
    <xf numFmtId="0" fontId="0" fillId="0" borderId="0" xfId="0" applyAlignment="1">
      <alignment vertical="center" wrapText="1"/>
    </xf>
    <xf numFmtId="0" fontId="15" fillId="0" borderId="0" xfId="0" applyFont="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14" fillId="0" borderId="0" xfId="0" applyFont="1" applyAlignment="1">
      <alignment horizontal="center" vertical="center"/>
    </xf>
    <xf numFmtId="0" fontId="1" fillId="0" borderId="0" xfId="0" applyFont="1"/>
    <xf numFmtId="0" fontId="14" fillId="0" borderId="0" xfId="0" applyFont="1" applyAlignment="1">
      <alignment horizontal="left" vertical="center"/>
    </xf>
    <xf numFmtId="0" fontId="1" fillId="0" borderId="0" xfId="0" applyFont="1" applyAlignment="1">
      <alignment horizontal="center" vertical="center" wrapText="1"/>
    </xf>
    <xf numFmtId="0" fontId="15" fillId="0" borderId="0" xfId="0" applyFont="1" applyAlignment="1">
      <alignment horizontal="center" vertical="center" wrapText="1"/>
    </xf>
    <xf numFmtId="0" fontId="5" fillId="0" borderId="1" xfId="0" applyFont="1" applyBorder="1" applyAlignment="1">
      <alignment vertical="center" wrapText="1"/>
    </xf>
    <xf numFmtId="0" fontId="10" fillId="0" borderId="1" xfId="0" applyFont="1" applyBorder="1" applyAlignment="1">
      <alignment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0" fillId="0" borderId="0" xfId="0" applyAlignment="1">
      <alignment horizontal="left"/>
    </xf>
    <xf numFmtId="0" fontId="17" fillId="0" borderId="0" xfId="0" applyFont="1" applyAlignment="1">
      <alignment horizontal="justify" vertical="center"/>
    </xf>
    <xf numFmtId="0" fontId="18" fillId="0" borderId="0" xfId="0" applyFont="1" applyAlignment="1">
      <alignment vertical="center"/>
    </xf>
    <xf numFmtId="0" fontId="18" fillId="0" borderId="0" xfId="0" applyFont="1"/>
    <xf numFmtId="0" fontId="17" fillId="0" borderId="0" xfId="0" applyFont="1"/>
    <xf numFmtId="0" fontId="0" fillId="3" borderId="0" xfId="0" applyFill="1"/>
    <xf numFmtId="0" fontId="5" fillId="3" borderId="0" xfId="0" applyFont="1" applyFill="1" applyAlignment="1">
      <alignment vertical="center" wrapText="1"/>
    </xf>
    <xf numFmtId="0" fontId="0" fillId="3" borderId="0" xfId="0" applyFill="1" applyAlignment="1">
      <alignment horizontal="center"/>
    </xf>
    <xf numFmtId="0" fontId="0" fillId="0" borderId="1" xfId="0" applyBorder="1" applyAlignment="1">
      <alignment horizontal="center"/>
    </xf>
    <xf numFmtId="0" fontId="5" fillId="0" borderId="1" xfId="0" applyFont="1" applyBorder="1" applyAlignment="1">
      <alignment horizontal="center" vertical="center"/>
    </xf>
    <xf numFmtId="0" fontId="0" fillId="0" borderId="1" xfId="0" applyBorder="1" applyAlignment="1">
      <alignment horizontal="center" vertical="center"/>
    </xf>
    <xf numFmtId="0" fontId="1" fillId="0" borderId="2" xfId="0" applyFont="1" applyBorder="1" applyAlignment="1">
      <alignment horizontal="center"/>
    </xf>
    <xf numFmtId="0" fontId="0" fillId="0" borderId="2" xfId="0" applyBorder="1" applyAlignment="1">
      <alignment horizontal="center"/>
    </xf>
    <xf numFmtId="0" fontId="1" fillId="0" borderId="1"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1" fillId="2" borderId="0" xfId="1" applyAlignment="1">
      <alignment horizontal="center"/>
    </xf>
    <xf numFmtId="0" fontId="14" fillId="0" borderId="0" xfId="0" applyFont="1" applyAlignment="1">
      <alignment horizontal="left" vertical="center"/>
    </xf>
    <xf numFmtId="0" fontId="0" fillId="0" borderId="0" xfId="0" applyAlignment="1">
      <alignment horizontal="left"/>
    </xf>
    <xf numFmtId="0" fontId="0" fillId="0" borderId="0" xfId="0" applyAlignment="1">
      <alignment horizontal="center"/>
    </xf>
    <xf numFmtId="0" fontId="1" fillId="0" borderId="0" xfId="0" applyFont="1" applyAlignment="1">
      <alignment horizontal="center"/>
    </xf>
    <xf numFmtId="0" fontId="11" fillId="0" borderId="0" xfId="1" applyFill="1" applyAlignment="1">
      <alignment horizontal="center"/>
    </xf>
  </cellXfs>
  <cellStyles count="2">
    <cellStyle name="Bad" xfId="1" builtinId="27"/>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
  <sheetViews>
    <sheetView topLeftCell="C1" workbookViewId="0">
      <pane ySplit="1" topLeftCell="A2" activePane="bottomLeft" state="frozen"/>
      <selection pane="bottomLeft" activeCell="F16" sqref="F16"/>
    </sheetView>
  </sheetViews>
  <sheetFormatPr defaultRowHeight="15"/>
  <cols>
    <col min="1" max="1" width="15.140625" customWidth="1"/>
    <col min="2" max="2" width="11.42578125" bestFit="1" customWidth="1"/>
    <col min="3" max="3" width="12.5703125" customWidth="1"/>
    <col min="4" max="4" width="16.42578125" customWidth="1"/>
    <col min="5" max="5" width="10.28515625" style="1" customWidth="1"/>
    <col min="6" max="6" width="10.85546875" customWidth="1"/>
    <col min="8" max="8" width="13" customWidth="1"/>
    <col min="9" max="9" width="14.42578125" customWidth="1"/>
    <col min="10" max="10" width="19.7109375" customWidth="1"/>
    <col min="11" max="11" width="24.7109375" customWidth="1"/>
    <col min="12" max="12" width="14.5703125" customWidth="1"/>
    <col min="13" max="13" width="18.7109375" customWidth="1"/>
    <col min="14" max="14" width="22.7109375" customWidth="1"/>
    <col min="17" max="17" width="11.42578125" customWidth="1"/>
    <col min="18" max="18" width="25.5703125" customWidth="1"/>
    <col min="19" max="19" width="10.85546875" customWidth="1"/>
    <col min="20" max="20" width="10.7109375" customWidth="1"/>
    <col min="21" max="21" width="13.5703125" customWidth="1"/>
  </cols>
  <sheetData>
    <row r="1" spans="1:21" s="15" customFormat="1" ht="75">
      <c r="A1" s="29" t="s">
        <v>1</v>
      </c>
      <c r="B1" s="29" t="s">
        <v>29</v>
      </c>
      <c r="C1" s="29" t="s">
        <v>11</v>
      </c>
      <c r="D1" s="29" t="s">
        <v>10</v>
      </c>
      <c r="E1" s="29" t="s">
        <v>3</v>
      </c>
      <c r="F1" s="29" t="s">
        <v>8</v>
      </c>
      <c r="G1" s="29" t="s">
        <v>9</v>
      </c>
      <c r="H1" s="29" t="s">
        <v>0</v>
      </c>
      <c r="I1" s="29" t="s">
        <v>30</v>
      </c>
      <c r="J1" s="29" t="s">
        <v>2</v>
      </c>
      <c r="K1" s="29" t="s">
        <v>7</v>
      </c>
      <c r="L1" s="29" t="s">
        <v>6</v>
      </c>
      <c r="M1" s="29" t="s">
        <v>32</v>
      </c>
      <c r="N1" s="29" t="s">
        <v>33</v>
      </c>
      <c r="O1" s="29" t="s">
        <v>34</v>
      </c>
      <c r="P1" s="29" t="s">
        <v>35</v>
      </c>
      <c r="Q1" s="29" t="s">
        <v>36</v>
      </c>
      <c r="R1" s="29" t="s">
        <v>31</v>
      </c>
      <c r="S1" s="29" t="s">
        <v>37</v>
      </c>
      <c r="T1" s="29" t="s">
        <v>4</v>
      </c>
      <c r="U1" s="29" t="s">
        <v>38</v>
      </c>
    </row>
    <row r="2" spans="1:21" s="6" customFormat="1" ht="168.6" customHeight="1">
      <c r="A2" s="34" t="s">
        <v>72</v>
      </c>
      <c r="B2" s="33"/>
      <c r="C2" s="33"/>
      <c r="D2" s="18" t="s">
        <v>76</v>
      </c>
      <c r="E2" s="18" t="s">
        <v>61</v>
      </c>
      <c r="F2" s="18" t="s">
        <v>75</v>
      </c>
      <c r="G2" s="18" t="s">
        <v>74</v>
      </c>
      <c r="H2" s="19" t="s">
        <v>73</v>
      </c>
      <c r="I2" s="19" t="s">
        <v>64</v>
      </c>
      <c r="J2" s="33"/>
      <c r="K2" s="18" t="s">
        <v>61</v>
      </c>
      <c r="L2" s="19" t="s">
        <v>60</v>
      </c>
      <c r="M2" s="18" t="s">
        <v>65</v>
      </c>
      <c r="N2" s="18" t="s">
        <v>77</v>
      </c>
      <c r="O2" s="19">
        <v>2</v>
      </c>
      <c r="P2" s="18" t="s">
        <v>59</v>
      </c>
      <c r="Q2" s="45" t="s">
        <v>268</v>
      </c>
      <c r="R2" s="18" t="s">
        <v>62</v>
      </c>
      <c r="S2" s="19" t="s">
        <v>63</v>
      </c>
      <c r="T2" s="33"/>
      <c r="U2" s="33"/>
    </row>
    <row r="3" spans="1:21">
      <c r="I3" s="9"/>
      <c r="J3" s="9"/>
      <c r="K3" s="9"/>
      <c r="L3" s="9"/>
      <c r="M3" s="9"/>
      <c r="N3" s="9"/>
      <c r="O3" s="9"/>
      <c r="P3" s="9"/>
      <c r="Q3" s="9"/>
      <c r="R3" s="9"/>
      <c r="S3" s="9"/>
      <c r="T3" s="9"/>
      <c r="U3" s="9"/>
    </row>
  </sheetData>
  <dataConsolidate/>
  <dataValidations count="1">
    <dataValidation type="list" allowBlank="1" showInputMessage="1" showErrorMessage="1" sqref="E1:E2" xr:uid="{00000000-0002-0000-0000-000000000000}">
      <formula1>statename</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5"/>
  <sheetViews>
    <sheetView workbookViewId="0">
      <selection activeCell="G3" sqref="G3"/>
    </sheetView>
  </sheetViews>
  <sheetFormatPr defaultRowHeight="15"/>
  <cols>
    <col min="1" max="1" width="12.85546875" style="9" customWidth="1"/>
    <col min="2" max="5" width="13.140625" style="9" customWidth="1"/>
    <col min="6" max="6" width="23" style="9" customWidth="1"/>
    <col min="7" max="8" width="13.140625" style="9" customWidth="1"/>
    <col min="9" max="9" width="15.7109375" style="9" customWidth="1"/>
    <col min="10" max="10" width="15.28515625" style="9" customWidth="1"/>
    <col min="11" max="11" width="13.140625" style="9" customWidth="1"/>
    <col min="13" max="13" width="21.28515625" customWidth="1"/>
    <col min="16" max="16" width="15" customWidth="1"/>
    <col min="17" max="17" width="20.28515625" customWidth="1"/>
  </cols>
  <sheetData>
    <row r="1" spans="1:11" s="14" customFormat="1" ht="47.25">
      <c r="A1" s="31" t="s">
        <v>12</v>
      </c>
      <c r="B1" s="31" t="s">
        <v>39</v>
      </c>
      <c r="C1" s="31" t="s">
        <v>40</v>
      </c>
      <c r="D1" s="31" t="s">
        <v>28</v>
      </c>
      <c r="E1" s="31" t="s">
        <v>20</v>
      </c>
      <c r="F1" s="31" t="s">
        <v>42</v>
      </c>
      <c r="G1" s="31" t="s">
        <v>21</v>
      </c>
      <c r="H1" s="31" t="s">
        <v>41</v>
      </c>
      <c r="I1" s="31" t="s">
        <v>22</v>
      </c>
      <c r="J1" s="31" t="s">
        <v>23</v>
      </c>
      <c r="K1" s="31" t="s">
        <v>5</v>
      </c>
    </row>
    <row r="2" spans="1:11" s="21" customFormat="1" ht="120">
      <c r="A2" s="24" t="s">
        <v>67</v>
      </c>
      <c r="B2" s="20">
        <v>45781</v>
      </c>
      <c r="C2" s="20">
        <v>45785</v>
      </c>
      <c r="D2" s="24" t="s">
        <v>68</v>
      </c>
      <c r="E2" s="24" t="s">
        <v>68</v>
      </c>
      <c r="F2" s="18" t="s">
        <v>62</v>
      </c>
      <c r="G2" s="19">
        <v>34</v>
      </c>
      <c r="H2" s="19">
        <v>297.77429999999998</v>
      </c>
      <c r="I2" s="24" t="s">
        <v>91</v>
      </c>
      <c r="J2" s="24" t="s">
        <v>66</v>
      </c>
      <c r="K2" s="19">
        <v>34</v>
      </c>
    </row>
    <row r="3" spans="1:11" s="23" customFormat="1" ht="120">
      <c r="A3" s="22" t="s">
        <v>71</v>
      </c>
      <c r="B3" s="38">
        <v>45786</v>
      </c>
      <c r="C3" s="38">
        <v>45790</v>
      </c>
      <c r="D3" s="22" t="s">
        <v>68</v>
      </c>
      <c r="E3" s="22" t="s">
        <v>68</v>
      </c>
      <c r="F3" s="18" t="s">
        <v>62</v>
      </c>
      <c r="G3" s="18">
        <v>30</v>
      </c>
      <c r="H3" s="32">
        <v>282.10390000000001</v>
      </c>
      <c r="I3" s="22" t="s">
        <v>69</v>
      </c>
      <c r="J3" s="22" t="s">
        <v>70</v>
      </c>
      <c r="K3" s="19">
        <v>30</v>
      </c>
    </row>
    <row r="4" spans="1:11">
      <c r="A4" s="16"/>
      <c r="B4" s="16"/>
      <c r="C4" s="16"/>
      <c r="D4" s="16"/>
      <c r="E4" s="16"/>
      <c r="F4" s="16"/>
      <c r="G4" s="16"/>
      <c r="H4" s="16"/>
      <c r="I4" s="16"/>
      <c r="J4" s="16"/>
      <c r="K4" s="16"/>
    </row>
    <row r="8" spans="1:11">
      <c r="H8" s="17"/>
      <c r="I8" s="17"/>
    </row>
    <row r="23" spans="12:17">
      <c r="L23" s="12"/>
      <c r="M23" s="12"/>
      <c r="P23" s="12"/>
      <c r="Q23" s="12"/>
    </row>
    <row r="24" spans="12:17">
      <c r="L24" s="12"/>
      <c r="M24" s="13"/>
      <c r="P24" s="12"/>
      <c r="Q24" s="13"/>
    </row>
    <row r="25" spans="12:17">
      <c r="L25" s="12"/>
      <c r="M25" s="13"/>
      <c r="P25" s="12"/>
      <c r="Q25" s="13"/>
    </row>
    <row r="26" spans="12:17">
      <c r="L26" s="12"/>
      <c r="M26" s="12"/>
      <c r="P26" s="12"/>
      <c r="Q26" s="12"/>
    </row>
    <row r="27" spans="12:17">
      <c r="L27" s="12"/>
      <c r="M27" s="12"/>
      <c r="P27" s="12"/>
      <c r="Q27" s="12"/>
    </row>
    <row r="28" spans="12:17">
      <c r="L28" s="12"/>
      <c r="M28" s="12"/>
      <c r="P28" s="12"/>
      <c r="Q28" s="12"/>
    </row>
    <row r="29" spans="12:17">
      <c r="L29" s="12"/>
      <c r="M29" s="12"/>
      <c r="P29" s="12"/>
      <c r="Q29" s="12"/>
    </row>
    <row r="30" spans="12:17">
      <c r="L30" s="12"/>
      <c r="M30" s="12"/>
      <c r="P30" s="12"/>
      <c r="Q30" s="12"/>
    </row>
    <row r="31" spans="12:17">
      <c r="L31" s="12"/>
      <c r="M31" s="12"/>
      <c r="P31" s="12"/>
      <c r="Q31" s="12"/>
    </row>
    <row r="32" spans="12:17">
      <c r="L32" s="12"/>
      <c r="M32" s="12"/>
      <c r="P32" s="12"/>
      <c r="Q32" s="12"/>
    </row>
    <row r="33" spans="11:19">
      <c r="L33" s="12"/>
      <c r="M33" s="12"/>
      <c r="P33" s="12"/>
      <c r="Q33" s="12"/>
    </row>
    <row r="35" spans="11:19">
      <c r="K35" s="10"/>
      <c r="L35" s="11"/>
      <c r="M35" s="11"/>
      <c r="N35" s="11"/>
      <c r="O35" s="11"/>
      <c r="P35" s="11"/>
      <c r="Q35" s="11"/>
      <c r="R35" s="11"/>
      <c r="S35"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9"/>
  <sheetViews>
    <sheetView workbookViewId="0">
      <selection activeCell="F24" sqref="F24"/>
    </sheetView>
  </sheetViews>
  <sheetFormatPr defaultRowHeight="15"/>
  <cols>
    <col min="1" max="1" width="14.85546875" customWidth="1"/>
    <col min="2" max="2" width="13.42578125" customWidth="1"/>
    <col min="3" max="3" width="19.85546875" customWidth="1"/>
    <col min="6" max="6" width="48.7109375" customWidth="1"/>
    <col min="8" max="8" width="15.85546875" customWidth="1"/>
    <col min="10" max="10" width="21.28515625" customWidth="1"/>
  </cols>
  <sheetData>
    <row r="1" spans="1:12" s="37" customFormat="1" ht="25.5">
      <c r="A1" s="36" t="s">
        <v>13</v>
      </c>
      <c r="B1" s="36" t="s">
        <v>12</v>
      </c>
      <c r="C1" s="36" t="s">
        <v>14</v>
      </c>
      <c r="D1" s="36" t="s">
        <v>15</v>
      </c>
      <c r="E1" s="36" t="s">
        <v>16</v>
      </c>
      <c r="F1" s="36" t="s">
        <v>17</v>
      </c>
      <c r="G1" s="36" t="s">
        <v>18</v>
      </c>
      <c r="H1" s="36" t="s">
        <v>19</v>
      </c>
      <c r="I1" s="37" t="s">
        <v>55</v>
      </c>
      <c r="J1" s="37" t="s">
        <v>24</v>
      </c>
    </row>
    <row r="2" spans="1:12" ht="120">
      <c r="A2" s="4" t="s">
        <v>43</v>
      </c>
      <c r="B2" s="4"/>
      <c r="C2" s="4" t="s">
        <v>44</v>
      </c>
      <c r="D2" s="6"/>
      <c r="E2" s="6"/>
      <c r="F2" s="4" t="s">
        <v>43</v>
      </c>
      <c r="G2" s="4" t="s">
        <v>43</v>
      </c>
      <c r="H2" s="4" t="s">
        <v>43</v>
      </c>
      <c r="I2" s="4" t="s">
        <v>43</v>
      </c>
      <c r="J2" s="7" t="s">
        <v>53</v>
      </c>
      <c r="L2" s="3"/>
    </row>
    <row r="3" spans="1:12">
      <c r="A3" s="46"/>
      <c r="B3" t="s">
        <v>269</v>
      </c>
      <c r="C3" s="48" t="s">
        <v>285</v>
      </c>
      <c r="D3" s="48" t="s">
        <v>271</v>
      </c>
      <c r="E3" s="48" t="s">
        <v>113</v>
      </c>
      <c r="F3" s="49"/>
      <c r="G3" s="46"/>
      <c r="H3" s="47"/>
      <c r="I3" s="46"/>
      <c r="J3" s="46" t="s">
        <v>314</v>
      </c>
    </row>
    <row r="4" spans="1:12">
      <c r="A4" s="46"/>
      <c r="B4" t="s">
        <v>269</v>
      </c>
      <c r="C4" s="48" t="s">
        <v>286</v>
      </c>
      <c r="D4" s="48" t="s">
        <v>272</v>
      </c>
      <c r="E4" s="48" t="s">
        <v>273</v>
      </c>
      <c r="F4" s="49"/>
      <c r="G4" s="46"/>
      <c r="H4" s="46"/>
      <c r="I4" s="46"/>
      <c r="J4" s="46"/>
    </row>
    <row r="5" spans="1:12">
      <c r="A5" s="46"/>
      <c r="B5" t="s">
        <v>269</v>
      </c>
      <c r="C5" s="48" t="s">
        <v>287</v>
      </c>
      <c r="D5" s="48" t="s">
        <v>273</v>
      </c>
      <c r="E5" s="48" t="s">
        <v>274</v>
      </c>
      <c r="F5" s="49"/>
      <c r="G5" s="46"/>
      <c r="H5" s="46"/>
      <c r="I5" s="46"/>
      <c r="J5" s="46"/>
    </row>
    <row r="6" spans="1:12">
      <c r="B6" t="s">
        <v>269</v>
      </c>
      <c r="C6" s="48" t="s">
        <v>288</v>
      </c>
      <c r="D6" s="48" t="s">
        <v>274</v>
      </c>
      <c r="E6" s="48" t="s">
        <v>275</v>
      </c>
    </row>
    <row r="7" spans="1:12">
      <c r="B7" t="s">
        <v>269</v>
      </c>
      <c r="C7" s="48" t="s">
        <v>289</v>
      </c>
      <c r="D7" s="48" t="s">
        <v>275</v>
      </c>
      <c r="E7" s="48" t="s">
        <v>276</v>
      </c>
    </row>
    <row r="8" spans="1:12">
      <c r="B8" t="s">
        <v>269</v>
      </c>
      <c r="C8" s="48" t="s">
        <v>290</v>
      </c>
      <c r="D8" s="48" t="s">
        <v>276</v>
      </c>
      <c r="E8" s="48" t="s">
        <v>277</v>
      </c>
    </row>
    <row r="9" spans="1:12">
      <c r="B9" t="s">
        <v>269</v>
      </c>
      <c r="C9" s="48" t="s">
        <v>291</v>
      </c>
      <c r="D9" s="48" t="s">
        <v>277</v>
      </c>
      <c r="E9" s="48" t="s">
        <v>278</v>
      </c>
    </row>
    <row r="10" spans="1:12">
      <c r="B10" t="s">
        <v>269</v>
      </c>
      <c r="C10" s="48" t="s">
        <v>292</v>
      </c>
      <c r="D10" s="48" t="s">
        <v>278</v>
      </c>
      <c r="E10" s="48" t="s">
        <v>279</v>
      </c>
    </row>
    <row r="11" spans="1:12">
      <c r="B11" t="s">
        <v>269</v>
      </c>
      <c r="C11" s="48" t="s">
        <v>293</v>
      </c>
      <c r="D11" s="48" t="s">
        <v>279</v>
      </c>
      <c r="E11" s="48" t="s">
        <v>280</v>
      </c>
    </row>
    <row r="12" spans="1:12">
      <c r="B12" s="68" t="s">
        <v>270</v>
      </c>
      <c r="C12" s="69" t="s">
        <v>285</v>
      </c>
      <c r="D12" s="69" t="s">
        <v>271</v>
      </c>
      <c r="E12" s="69" t="s">
        <v>113</v>
      </c>
      <c r="F12" s="70" t="s">
        <v>345</v>
      </c>
    </row>
    <row r="13" spans="1:12">
      <c r="B13" s="68" t="s">
        <v>270</v>
      </c>
      <c r="C13" s="69" t="s">
        <v>286</v>
      </c>
      <c r="D13" s="69" t="s">
        <v>113</v>
      </c>
      <c r="E13" s="69" t="s">
        <v>123</v>
      </c>
      <c r="F13" s="70"/>
    </row>
    <row r="14" spans="1:12">
      <c r="B14" t="s">
        <v>270</v>
      </c>
      <c r="C14" s="48" t="s">
        <v>287</v>
      </c>
      <c r="D14" s="48" t="s">
        <v>123</v>
      </c>
      <c r="E14" s="48" t="s">
        <v>133</v>
      </c>
    </row>
    <row r="15" spans="1:12">
      <c r="B15" t="s">
        <v>270</v>
      </c>
      <c r="C15" s="48" t="s">
        <v>288</v>
      </c>
      <c r="D15" s="48" t="s">
        <v>133</v>
      </c>
      <c r="E15" s="48" t="s">
        <v>281</v>
      </c>
    </row>
    <row r="16" spans="1:12">
      <c r="B16" t="s">
        <v>270</v>
      </c>
      <c r="C16" s="48" t="s">
        <v>289</v>
      </c>
      <c r="D16" s="48" t="s">
        <v>281</v>
      </c>
      <c r="E16" s="48" t="s">
        <v>282</v>
      </c>
    </row>
    <row r="17" spans="2:5">
      <c r="B17" t="s">
        <v>270</v>
      </c>
      <c r="C17" s="48" t="s">
        <v>290</v>
      </c>
      <c r="D17" s="48" t="s">
        <v>282</v>
      </c>
      <c r="E17" s="48" t="s">
        <v>283</v>
      </c>
    </row>
    <row r="18" spans="2:5">
      <c r="B18" t="s">
        <v>270</v>
      </c>
      <c r="C18" s="48" t="s">
        <v>291</v>
      </c>
      <c r="D18" s="48" t="s">
        <v>283</v>
      </c>
      <c r="E18" s="48" t="s">
        <v>284</v>
      </c>
    </row>
    <row r="19" spans="2:5">
      <c r="B19" t="s">
        <v>270</v>
      </c>
      <c r="C19" s="48" t="s">
        <v>292</v>
      </c>
      <c r="D19" s="48" t="s">
        <v>284</v>
      </c>
      <c r="E19" s="48" t="s">
        <v>169</v>
      </c>
    </row>
  </sheetData>
  <mergeCells count="1">
    <mergeCell ref="F12:F13"/>
  </mergeCells>
  <phoneticPr fontId="13" type="noConversion"/>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32"/>
  <sheetViews>
    <sheetView workbookViewId="0">
      <selection activeCell="E29" sqref="E29"/>
    </sheetView>
  </sheetViews>
  <sheetFormatPr defaultRowHeight="15"/>
  <cols>
    <col min="2" max="2" width="14" customWidth="1"/>
    <col min="3" max="3" width="18.85546875" customWidth="1"/>
    <col min="4" max="4" width="22.42578125" customWidth="1"/>
    <col min="5" max="5" width="21.140625" customWidth="1"/>
    <col min="6" max="6" width="65" customWidth="1"/>
    <col min="7" max="7" width="28.5703125" customWidth="1"/>
    <col min="8" max="8" width="19.140625" customWidth="1"/>
    <col min="9" max="9" width="16.140625" customWidth="1"/>
    <col min="10" max="10" width="9.7109375" bestFit="1" customWidth="1"/>
  </cols>
  <sheetData>
    <row r="1" spans="2:8">
      <c r="B1" s="41"/>
      <c r="C1" s="41"/>
      <c r="D1" s="71" t="s">
        <v>267</v>
      </c>
      <c r="E1" s="71"/>
      <c r="F1" s="41"/>
      <c r="G1" s="41"/>
      <c r="H1" s="41"/>
    </row>
    <row r="2" spans="2:8" s="30" customFormat="1" ht="18.75">
      <c r="B2" s="28" t="s">
        <v>25</v>
      </c>
      <c r="C2" s="28" t="s">
        <v>12</v>
      </c>
      <c r="D2" s="28" t="s">
        <v>26</v>
      </c>
      <c r="E2" s="28" t="s">
        <v>27</v>
      </c>
      <c r="F2" s="29" t="s">
        <v>54</v>
      </c>
      <c r="G2" s="28" t="s">
        <v>5</v>
      </c>
      <c r="H2" s="29" t="s">
        <v>56</v>
      </c>
    </row>
    <row r="3" spans="2:8" s="21" customFormat="1" ht="43.15" customHeight="1">
      <c r="B3" s="59" t="s">
        <v>285</v>
      </c>
      <c r="C3" s="72" t="s">
        <v>67</v>
      </c>
      <c r="D3" s="25">
        <v>0</v>
      </c>
      <c r="E3" s="25">
        <v>4</v>
      </c>
      <c r="F3" s="60" t="s">
        <v>78</v>
      </c>
      <c r="G3" s="27">
        <v>4</v>
      </c>
      <c r="H3" s="19"/>
    </row>
    <row r="4" spans="2:8" s="21" customFormat="1" ht="43.15" customHeight="1">
      <c r="B4" s="59" t="s">
        <v>286</v>
      </c>
      <c r="C4" s="72"/>
      <c r="D4" s="25">
        <v>4</v>
      </c>
      <c r="E4" s="25">
        <v>4.5</v>
      </c>
      <c r="F4" s="60" t="s">
        <v>78</v>
      </c>
      <c r="G4" s="27">
        <v>0.5</v>
      </c>
      <c r="H4" s="19"/>
    </row>
    <row r="5" spans="2:8" ht="77.25">
      <c r="B5" s="59" t="s">
        <v>286</v>
      </c>
      <c r="C5" s="72"/>
      <c r="D5" s="25">
        <v>4.5</v>
      </c>
      <c r="E5" s="25">
        <v>8.1999999999999993</v>
      </c>
      <c r="F5" s="60" t="s">
        <v>79</v>
      </c>
      <c r="G5" s="27">
        <f>E5-D5</f>
        <v>3.6999999999999993</v>
      </c>
      <c r="H5" s="19"/>
    </row>
    <row r="6" spans="2:8" ht="77.25">
      <c r="B6" s="59" t="s">
        <v>287</v>
      </c>
      <c r="C6" s="72"/>
      <c r="D6" s="25">
        <v>8.1999999999999993</v>
      </c>
      <c r="E6" s="25">
        <v>8.5</v>
      </c>
      <c r="F6" s="60" t="s">
        <v>79</v>
      </c>
      <c r="G6" s="27">
        <f>E6-D6</f>
        <v>0.30000000000000071</v>
      </c>
      <c r="H6" s="19"/>
    </row>
    <row r="7" spans="2:8" ht="102">
      <c r="B7" s="59" t="s">
        <v>287</v>
      </c>
      <c r="C7" s="72"/>
      <c r="D7" s="25">
        <v>8.5</v>
      </c>
      <c r="E7" s="25">
        <v>10.5</v>
      </c>
      <c r="F7" s="61" t="s">
        <v>80</v>
      </c>
      <c r="G7" s="27">
        <f t="shared" ref="G7:G17" si="0">E7-D7</f>
        <v>2</v>
      </c>
      <c r="H7" s="19"/>
    </row>
    <row r="8" spans="2:8" ht="77.25">
      <c r="B8" s="59" t="s">
        <v>287</v>
      </c>
      <c r="C8" s="72"/>
      <c r="D8" s="25">
        <v>10.5</v>
      </c>
      <c r="E8" s="25">
        <v>12.33</v>
      </c>
      <c r="F8" s="60" t="s">
        <v>81</v>
      </c>
      <c r="G8" s="27">
        <f t="shared" si="0"/>
        <v>1.83</v>
      </c>
      <c r="H8" s="19"/>
    </row>
    <row r="9" spans="2:8" ht="77.25">
      <c r="B9" s="59" t="s">
        <v>288</v>
      </c>
      <c r="C9" s="72"/>
      <c r="D9" s="25">
        <v>12.33</v>
      </c>
      <c r="E9" s="25">
        <v>16.239999999999998</v>
      </c>
      <c r="F9" s="60" t="s">
        <v>81</v>
      </c>
      <c r="G9" s="27">
        <f t="shared" si="0"/>
        <v>3.9099999999999984</v>
      </c>
      <c r="H9" s="19"/>
    </row>
    <row r="10" spans="2:8" ht="77.25">
      <c r="B10" s="59" t="s">
        <v>289</v>
      </c>
      <c r="C10" s="72"/>
      <c r="D10" s="25">
        <v>16.239999999999998</v>
      </c>
      <c r="E10" s="25">
        <v>16.5</v>
      </c>
      <c r="F10" s="60" t="s">
        <v>81</v>
      </c>
      <c r="G10" s="27">
        <f t="shared" si="0"/>
        <v>0.26000000000000156</v>
      </c>
      <c r="H10" s="19"/>
    </row>
    <row r="11" spans="2:8" ht="51.75">
      <c r="B11" s="59" t="s">
        <v>289</v>
      </c>
      <c r="C11" s="72"/>
      <c r="D11" s="25">
        <v>16.5</v>
      </c>
      <c r="E11" s="25">
        <v>20.29</v>
      </c>
      <c r="F11" s="60" t="s">
        <v>82</v>
      </c>
      <c r="G11" s="27">
        <f t="shared" si="0"/>
        <v>3.7899999999999991</v>
      </c>
      <c r="H11" s="19"/>
    </row>
    <row r="12" spans="2:8" ht="51.75">
      <c r="B12" s="59" t="s">
        <v>290</v>
      </c>
      <c r="C12" s="72"/>
      <c r="D12" s="25">
        <v>20.29</v>
      </c>
      <c r="E12" s="25">
        <v>24.08</v>
      </c>
      <c r="F12" s="60" t="s">
        <v>82</v>
      </c>
      <c r="G12" s="27">
        <f t="shared" si="0"/>
        <v>3.7899999999999991</v>
      </c>
      <c r="H12" s="19"/>
    </row>
    <row r="13" spans="2:8" ht="38.25">
      <c r="B13" s="59" t="s">
        <v>290</v>
      </c>
      <c r="C13" s="72"/>
      <c r="D13" s="25">
        <v>24.08</v>
      </c>
      <c r="E13" s="25">
        <v>24.11</v>
      </c>
      <c r="F13" s="62" t="s">
        <v>83</v>
      </c>
      <c r="G13" s="27">
        <f t="shared" si="0"/>
        <v>3.0000000000001137E-2</v>
      </c>
      <c r="H13" s="19"/>
    </row>
    <row r="14" spans="2:8" ht="38.25">
      <c r="B14" s="59" t="s">
        <v>291</v>
      </c>
      <c r="C14" s="72"/>
      <c r="D14" s="25">
        <v>24.11</v>
      </c>
      <c r="E14" s="25">
        <v>28.06</v>
      </c>
      <c r="F14" s="62" t="s">
        <v>83</v>
      </c>
      <c r="G14" s="27">
        <f t="shared" si="0"/>
        <v>3.9499999999999993</v>
      </c>
      <c r="H14" s="19"/>
    </row>
    <row r="15" spans="2:8" ht="38.25">
      <c r="B15" s="59" t="s">
        <v>292</v>
      </c>
      <c r="C15" s="72"/>
      <c r="D15" s="25">
        <v>28.06</v>
      </c>
      <c r="E15" s="25">
        <v>31</v>
      </c>
      <c r="F15" s="62" t="s">
        <v>83</v>
      </c>
      <c r="G15" s="27">
        <f t="shared" si="0"/>
        <v>2.9400000000000013</v>
      </c>
      <c r="H15" s="19"/>
    </row>
    <row r="16" spans="2:8" ht="38.25">
      <c r="B16" s="59" t="s">
        <v>292</v>
      </c>
      <c r="C16" s="72"/>
      <c r="D16" s="25">
        <v>31</v>
      </c>
      <c r="E16" s="25">
        <v>31.96</v>
      </c>
      <c r="F16" s="62" t="s">
        <v>84</v>
      </c>
      <c r="G16" s="27">
        <f t="shared" si="0"/>
        <v>0.96000000000000085</v>
      </c>
      <c r="H16" s="19"/>
    </row>
    <row r="17" spans="2:8" ht="38.25">
      <c r="B17" s="59" t="s">
        <v>293</v>
      </c>
      <c r="C17" s="72"/>
      <c r="D17" s="25">
        <v>31.96</v>
      </c>
      <c r="E17" s="25">
        <v>34</v>
      </c>
      <c r="F17" s="62" t="s">
        <v>84</v>
      </c>
      <c r="G17" s="27">
        <f t="shared" si="0"/>
        <v>2.0399999999999991</v>
      </c>
      <c r="H17" s="19"/>
    </row>
    <row r="19" spans="2:8" ht="38.25">
      <c r="B19" s="59" t="s">
        <v>285</v>
      </c>
      <c r="C19" s="72" t="s">
        <v>71</v>
      </c>
      <c r="D19" s="25">
        <v>0</v>
      </c>
      <c r="E19" s="25">
        <v>4</v>
      </c>
      <c r="F19" s="26" t="s">
        <v>78</v>
      </c>
      <c r="G19" s="27">
        <f>E19-D19</f>
        <v>4</v>
      </c>
      <c r="H19" s="41"/>
    </row>
    <row r="20" spans="2:8" ht="38.25">
      <c r="B20" s="59" t="s">
        <v>286</v>
      </c>
      <c r="C20" s="72"/>
      <c r="D20" s="25">
        <v>4</v>
      </c>
      <c r="E20" s="25">
        <v>8</v>
      </c>
      <c r="F20" s="26" t="s">
        <v>78</v>
      </c>
      <c r="G20" s="27">
        <f t="shared" ref="G20:G31" si="1">E20-D20</f>
        <v>4</v>
      </c>
      <c r="H20" s="41"/>
    </row>
    <row r="21" spans="2:8" ht="38.25">
      <c r="B21" s="59" t="s">
        <v>287</v>
      </c>
      <c r="C21" s="72"/>
      <c r="D21" s="25">
        <v>8</v>
      </c>
      <c r="E21" s="25">
        <v>9.5</v>
      </c>
      <c r="F21" s="26" t="s">
        <v>78</v>
      </c>
      <c r="G21" s="27">
        <f t="shared" si="1"/>
        <v>1.5</v>
      </c>
      <c r="H21" s="41"/>
    </row>
    <row r="22" spans="2:8" ht="89.25">
      <c r="B22" s="59" t="s">
        <v>287</v>
      </c>
      <c r="C22" s="72"/>
      <c r="D22" s="25">
        <v>9.5</v>
      </c>
      <c r="E22" s="25">
        <v>12</v>
      </c>
      <c r="F22" s="26" t="s">
        <v>85</v>
      </c>
      <c r="G22" s="27">
        <f t="shared" si="1"/>
        <v>2.5</v>
      </c>
      <c r="H22" s="41"/>
    </row>
    <row r="23" spans="2:8" ht="89.25">
      <c r="B23" s="59" t="s">
        <v>288</v>
      </c>
      <c r="C23" s="72"/>
      <c r="D23" s="25">
        <v>12</v>
      </c>
      <c r="E23" s="25">
        <v>12.5</v>
      </c>
      <c r="F23" s="26" t="s">
        <v>85</v>
      </c>
      <c r="G23" s="27">
        <f t="shared" si="1"/>
        <v>0.5</v>
      </c>
      <c r="H23" s="41"/>
    </row>
    <row r="24" spans="2:8" ht="89.25">
      <c r="B24" s="59" t="s">
        <v>288</v>
      </c>
      <c r="C24" s="72"/>
      <c r="D24" s="25">
        <v>12.5</v>
      </c>
      <c r="E24" s="25">
        <v>15.68</v>
      </c>
      <c r="F24" s="26" t="s">
        <v>86</v>
      </c>
      <c r="G24" s="27">
        <f t="shared" si="1"/>
        <v>3.1799999999999997</v>
      </c>
      <c r="H24" s="41"/>
    </row>
    <row r="25" spans="2:8" ht="89.25">
      <c r="B25" s="59" t="s">
        <v>289</v>
      </c>
      <c r="C25" s="72"/>
      <c r="D25" s="25">
        <v>15.68</v>
      </c>
      <c r="E25" s="25">
        <v>18</v>
      </c>
      <c r="F25" s="26" t="s">
        <v>86</v>
      </c>
      <c r="G25" s="27">
        <f t="shared" si="1"/>
        <v>2.3200000000000003</v>
      </c>
      <c r="H25" s="41"/>
    </row>
    <row r="26" spans="2:8" ht="76.5">
      <c r="B26" s="59" t="s">
        <v>289</v>
      </c>
      <c r="C26" s="72"/>
      <c r="D26" s="25">
        <v>18</v>
      </c>
      <c r="E26" s="25">
        <v>19.399999999999999</v>
      </c>
      <c r="F26" s="26" t="s">
        <v>87</v>
      </c>
      <c r="G26" s="27">
        <f t="shared" si="1"/>
        <v>1.3999999999999986</v>
      </c>
      <c r="H26" s="41"/>
    </row>
    <row r="27" spans="2:8" ht="76.5">
      <c r="B27" s="59" t="s">
        <v>290</v>
      </c>
      <c r="C27" s="72"/>
      <c r="D27" s="25">
        <v>19.399999999999999</v>
      </c>
      <c r="E27" s="25">
        <v>20.5</v>
      </c>
      <c r="F27" s="26" t="s">
        <v>87</v>
      </c>
      <c r="G27" s="27">
        <f t="shared" si="1"/>
        <v>1.1000000000000014</v>
      </c>
      <c r="H27" s="41"/>
    </row>
    <row r="28" spans="2:8" ht="38.25">
      <c r="B28" s="59" t="s">
        <v>290</v>
      </c>
      <c r="C28" s="72"/>
      <c r="D28" s="25">
        <v>20.5</v>
      </c>
      <c r="E28" s="25">
        <v>22.5</v>
      </c>
      <c r="F28" s="26" t="s">
        <v>88</v>
      </c>
      <c r="G28" s="27">
        <f t="shared" si="1"/>
        <v>2</v>
      </c>
      <c r="H28" s="41"/>
    </row>
    <row r="29" spans="2:8" ht="76.5">
      <c r="B29" s="59" t="s">
        <v>290</v>
      </c>
      <c r="C29" s="72"/>
      <c r="D29" s="25">
        <v>22.5</v>
      </c>
      <c r="E29" s="25">
        <v>23.3</v>
      </c>
      <c r="F29" s="26" t="s">
        <v>89</v>
      </c>
      <c r="G29" s="27">
        <f t="shared" si="1"/>
        <v>0.80000000000000071</v>
      </c>
      <c r="H29" s="41"/>
    </row>
    <row r="30" spans="2:8" ht="76.5">
      <c r="B30" s="59" t="s">
        <v>291</v>
      </c>
      <c r="C30" s="72"/>
      <c r="D30" s="25">
        <v>23.3</v>
      </c>
      <c r="E30" s="25">
        <v>27</v>
      </c>
      <c r="F30" s="26" t="s">
        <v>89</v>
      </c>
      <c r="G30" s="27">
        <f t="shared" si="1"/>
        <v>3.6999999999999993</v>
      </c>
      <c r="H30" s="41"/>
    </row>
    <row r="31" spans="2:8" ht="25.5">
      <c r="B31" s="59" t="s">
        <v>291</v>
      </c>
      <c r="C31" s="72"/>
      <c r="D31" s="25">
        <v>27</v>
      </c>
      <c r="E31" s="25">
        <v>27.2</v>
      </c>
      <c r="F31" s="26" t="s">
        <v>90</v>
      </c>
      <c r="G31" s="27">
        <f t="shared" si="1"/>
        <v>0.19999999999999929</v>
      </c>
      <c r="H31" s="41"/>
    </row>
    <row r="32" spans="2:8" ht="25.5">
      <c r="B32" s="59" t="s">
        <v>292</v>
      </c>
      <c r="C32" s="72"/>
      <c r="D32" s="25">
        <v>27.2</v>
      </c>
      <c r="E32" s="25">
        <v>30</v>
      </c>
      <c r="F32" s="26" t="s">
        <v>90</v>
      </c>
      <c r="G32" s="27">
        <f>E32-D32</f>
        <v>2.8000000000000007</v>
      </c>
      <c r="H32" s="41"/>
    </row>
  </sheetData>
  <mergeCells count="3">
    <mergeCell ref="D1:E1"/>
    <mergeCell ref="C3:C17"/>
    <mergeCell ref="C19:C32"/>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1"/>
  <sheetViews>
    <sheetView topLeftCell="A25" workbookViewId="0">
      <selection activeCell="A3" sqref="A3"/>
    </sheetView>
  </sheetViews>
  <sheetFormatPr defaultRowHeight="15"/>
  <cols>
    <col min="2" max="2" width="13.7109375" customWidth="1"/>
    <col min="3" max="3" width="17.140625" customWidth="1"/>
    <col min="4" max="4" width="15.7109375" customWidth="1"/>
    <col min="5" max="5" width="15.5703125" customWidth="1"/>
    <col min="23" max="23" width="22.5703125" style="9" customWidth="1"/>
  </cols>
  <sheetData>
    <row r="1" spans="1:25">
      <c r="A1" s="74" t="s">
        <v>294</v>
      </c>
      <c r="B1" s="75"/>
      <c r="C1" s="75"/>
      <c r="D1" s="75"/>
      <c r="E1" s="75"/>
      <c r="F1" s="75"/>
      <c r="G1" s="75"/>
      <c r="H1" s="75"/>
      <c r="I1" s="75"/>
      <c r="J1" s="75"/>
      <c r="K1" s="75"/>
      <c r="L1" s="75"/>
      <c r="M1" s="75"/>
      <c r="N1" s="75"/>
      <c r="O1" s="75"/>
      <c r="P1" s="75"/>
      <c r="Q1" s="75"/>
      <c r="R1" s="75"/>
      <c r="S1" s="75"/>
      <c r="T1" s="75"/>
      <c r="U1" s="75"/>
      <c r="V1" s="75"/>
      <c r="W1" s="75"/>
      <c r="X1" s="75"/>
      <c r="Y1" s="75"/>
    </row>
    <row r="2" spans="1:25" ht="78.75">
      <c r="A2" s="39" t="s">
        <v>25</v>
      </c>
      <c r="B2" s="39" t="s">
        <v>12</v>
      </c>
      <c r="C2" s="39" t="s">
        <v>92</v>
      </c>
      <c r="D2" s="39" t="s">
        <v>93</v>
      </c>
      <c r="E2" s="39" t="s">
        <v>94</v>
      </c>
      <c r="F2" s="39" t="s">
        <v>95</v>
      </c>
      <c r="G2" s="39" t="s">
        <v>96</v>
      </c>
      <c r="H2" s="39" t="s">
        <v>97</v>
      </c>
      <c r="I2" s="39" t="s">
        <v>98</v>
      </c>
      <c r="J2" s="39" t="s">
        <v>99</v>
      </c>
      <c r="K2" s="39" t="s">
        <v>100</v>
      </c>
      <c r="L2" s="39" t="s">
        <v>101</v>
      </c>
      <c r="M2" s="39" t="s">
        <v>102</v>
      </c>
      <c r="N2" s="39" t="s">
        <v>103</v>
      </c>
      <c r="O2" s="39" t="s">
        <v>104</v>
      </c>
      <c r="P2" s="39" t="s">
        <v>105</v>
      </c>
      <c r="Q2" s="39" t="s">
        <v>106</v>
      </c>
      <c r="R2" s="39" t="s">
        <v>107</v>
      </c>
      <c r="S2" s="39" t="s">
        <v>108</v>
      </c>
      <c r="T2" s="39" t="s">
        <v>109</v>
      </c>
      <c r="U2" s="39" t="s">
        <v>110</v>
      </c>
      <c r="V2" s="39" t="s">
        <v>111</v>
      </c>
      <c r="W2" s="31" t="s">
        <v>48</v>
      </c>
      <c r="X2" s="31" t="s">
        <v>49</v>
      </c>
      <c r="Y2" s="39" t="s">
        <v>38</v>
      </c>
    </row>
    <row r="3" spans="1:25">
      <c r="A3" s="19"/>
      <c r="B3" s="72" t="s">
        <v>67</v>
      </c>
      <c r="C3" s="19" t="s">
        <v>112</v>
      </c>
      <c r="D3" s="19" t="s">
        <v>113</v>
      </c>
      <c r="E3" s="19" t="s">
        <v>114</v>
      </c>
      <c r="F3" s="19">
        <v>4.6100000000000003</v>
      </c>
      <c r="G3" s="19" t="s">
        <v>115</v>
      </c>
      <c r="H3" s="19">
        <v>0.24</v>
      </c>
      <c r="I3" s="19" t="s">
        <v>115</v>
      </c>
      <c r="J3" s="19">
        <v>2.16</v>
      </c>
      <c r="K3" s="19">
        <v>3.09</v>
      </c>
      <c r="L3" s="19">
        <v>1.74</v>
      </c>
      <c r="M3" s="19">
        <v>0.53</v>
      </c>
      <c r="N3" s="19" t="s">
        <v>115</v>
      </c>
      <c r="O3" s="19">
        <v>0.08</v>
      </c>
      <c r="P3" s="19" t="s">
        <v>115</v>
      </c>
      <c r="Q3" s="19" t="s">
        <v>115</v>
      </c>
      <c r="R3" s="19">
        <v>0.3</v>
      </c>
      <c r="S3" s="19">
        <v>86.94</v>
      </c>
      <c r="T3" s="19" t="s">
        <v>115</v>
      </c>
      <c r="U3" s="19" t="s">
        <v>115</v>
      </c>
      <c r="V3" s="19">
        <v>2.31</v>
      </c>
      <c r="W3" s="18" t="s">
        <v>266</v>
      </c>
      <c r="X3" s="40" t="s">
        <v>116</v>
      </c>
      <c r="Y3" s="19"/>
    </row>
    <row r="4" spans="1:25">
      <c r="A4" s="19"/>
      <c r="B4" s="72"/>
      <c r="C4" s="19" t="s">
        <v>117</v>
      </c>
      <c r="D4" s="19" t="s">
        <v>114</v>
      </c>
      <c r="E4" s="19" t="s">
        <v>118</v>
      </c>
      <c r="F4" s="19">
        <v>9.67</v>
      </c>
      <c r="G4" s="19" t="s">
        <v>115</v>
      </c>
      <c r="H4" s="19">
        <v>0.2</v>
      </c>
      <c r="I4" s="19" t="s">
        <v>115</v>
      </c>
      <c r="J4" s="19">
        <v>2.98</v>
      </c>
      <c r="K4" s="19">
        <v>4.26</v>
      </c>
      <c r="L4" s="19">
        <v>3.25</v>
      </c>
      <c r="M4" s="19">
        <v>0.92</v>
      </c>
      <c r="N4" s="19" t="s">
        <v>115</v>
      </c>
      <c r="O4" s="19" t="s">
        <v>119</v>
      </c>
      <c r="P4" s="19" t="s">
        <v>115</v>
      </c>
      <c r="Q4" s="19" t="s">
        <v>115</v>
      </c>
      <c r="R4" s="19">
        <v>0.65</v>
      </c>
      <c r="S4" s="19">
        <v>76.84</v>
      </c>
      <c r="T4" s="19" t="s">
        <v>115</v>
      </c>
      <c r="U4" s="19" t="s">
        <v>115</v>
      </c>
      <c r="V4" s="19">
        <v>3.94</v>
      </c>
      <c r="W4" s="18" t="s">
        <v>266</v>
      </c>
      <c r="X4" s="40" t="s">
        <v>116</v>
      </c>
      <c r="Y4" s="19"/>
    </row>
    <row r="5" spans="1:25">
      <c r="A5" s="19"/>
      <c r="B5" s="72"/>
      <c r="C5" s="19" t="s">
        <v>120</v>
      </c>
      <c r="D5" s="19" t="s">
        <v>118</v>
      </c>
      <c r="E5" s="19" t="s">
        <v>121</v>
      </c>
      <c r="F5" s="19">
        <v>4.9800000000000004</v>
      </c>
      <c r="G5" s="19" t="s">
        <v>115</v>
      </c>
      <c r="H5" s="19">
        <v>0.12</v>
      </c>
      <c r="I5" s="19" t="s">
        <v>115</v>
      </c>
      <c r="J5" s="19">
        <v>2.5</v>
      </c>
      <c r="K5" s="19">
        <v>3.57</v>
      </c>
      <c r="L5" s="19">
        <v>1.8</v>
      </c>
      <c r="M5" s="19">
        <v>0.59</v>
      </c>
      <c r="N5" s="19" t="s">
        <v>115</v>
      </c>
      <c r="O5" s="19">
        <v>0.08</v>
      </c>
      <c r="P5" s="19" t="s">
        <v>115</v>
      </c>
      <c r="Q5" s="19" t="s">
        <v>115</v>
      </c>
      <c r="R5" s="19">
        <v>0.34</v>
      </c>
      <c r="S5" s="19">
        <v>85.86</v>
      </c>
      <c r="T5" s="19" t="s">
        <v>115</v>
      </c>
      <c r="U5" s="19" t="s">
        <v>115</v>
      </c>
      <c r="V5" s="19">
        <v>2.4700000000000002</v>
      </c>
      <c r="W5" s="18" t="s">
        <v>266</v>
      </c>
      <c r="X5" s="40" t="s">
        <v>116</v>
      </c>
      <c r="Y5" s="19"/>
    </row>
    <row r="6" spans="1:25">
      <c r="A6" s="19"/>
      <c r="B6" s="72"/>
      <c r="C6" s="19" t="s">
        <v>122</v>
      </c>
      <c r="D6" s="19" t="s">
        <v>121</v>
      </c>
      <c r="E6" s="19" t="s">
        <v>123</v>
      </c>
      <c r="F6" s="19">
        <v>6.72</v>
      </c>
      <c r="G6" s="19" t="s">
        <v>115</v>
      </c>
      <c r="H6" s="19">
        <v>0.1</v>
      </c>
      <c r="I6" s="19" t="s">
        <v>115</v>
      </c>
      <c r="J6" s="19">
        <v>2.25</v>
      </c>
      <c r="K6" s="19">
        <v>3.22</v>
      </c>
      <c r="L6" s="19">
        <v>2.4300000000000002</v>
      </c>
      <c r="M6" s="19">
        <v>0.76</v>
      </c>
      <c r="N6" s="19" t="s">
        <v>115</v>
      </c>
      <c r="O6" s="19">
        <v>0.08</v>
      </c>
      <c r="P6" s="19" t="s">
        <v>115</v>
      </c>
      <c r="Q6" s="19" t="s">
        <v>115</v>
      </c>
      <c r="R6" s="19">
        <v>0.42</v>
      </c>
      <c r="S6" s="19">
        <v>83.36</v>
      </c>
      <c r="T6" s="19" t="s">
        <v>115</v>
      </c>
      <c r="U6" s="19" t="s">
        <v>115</v>
      </c>
      <c r="V6" s="19">
        <v>2.72</v>
      </c>
      <c r="W6" s="18" t="s">
        <v>266</v>
      </c>
      <c r="X6" s="40" t="s">
        <v>116</v>
      </c>
      <c r="Y6" s="19"/>
    </row>
    <row r="7" spans="1:25">
      <c r="A7" s="19"/>
      <c r="B7" s="72"/>
      <c r="C7" s="19" t="s">
        <v>124</v>
      </c>
      <c r="D7" s="19" t="s">
        <v>123</v>
      </c>
      <c r="E7" s="19" t="s">
        <v>125</v>
      </c>
      <c r="F7" s="19">
        <v>7.73</v>
      </c>
      <c r="G7" s="19" t="s">
        <v>115</v>
      </c>
      <c r="H7" s="19">
        <v>0.23</v>
      </c>
      <c r="I7" s="19" t="s">
        <v>115</v>
      </c>
      <c r="J7" s="19">
        <v>2.25</v>
      </c>
      <c r="K7" s="19">
        <v>3.22</v>
      </c>
      <c r="L7" s="19">
        <v>2.95</v>
      </c>
      <c r="M7" s="19">
        <v>0.93</v>
      </c>
      <c r="N7" s="19" t="s">
        <v>115</v>
      </c>
      <c r="O7" s="19" t="s">
        <v>119</v>
      </c>
      <c r="P7" s="19">
        <v>7.0000000000000007E-2</v>
      </c>
      <c r="Q7" s="19" t="s">
        <v>115</v>
      </c>
      <c r="R7" s="19">
        <v>0.53</v>
      </c>
      <c r="S7" s="19">
        <v>81.09</v>
      </c>
      <c r="T7" s="19" t="s">
        <v>115</v>
      </c>
      <c r="U7" s="19" t="s">
        <v>115</v>
      </c>
      <c r="V7" s="19">
        <v>3.05</v>
      </c>
      <c r="W7" s="18" t="s">
        <v>266</v>
      </c>
      <c r="X7" s="40" t="s">
        <v>116</v>
      </c>
      <c r="Y7" s="19"/>
    </row>
    <row r="8" spans="1:25">
      <c r="A8" s="19"/>
      <c r="B8" s="72"/>
      <c r="C8" s="19" t="s">
        <v>126</v>
      </c>
      <c r="D8" s="19" t="s">
        <v>127</v>
      </c>
      <c r="E8" s="19" t="s">
        <v>128</v>
      </c>
      <c r="F8" s="19">
        <v>7.27</v>
      </c>
      <c r="G8" s="19" t="s">
        <v>115</v>
      </c>
      <c r="H8" s="19">
        <v>0.88</v>
      </c>
      <c r="I8" s="19" t="s">
        <v>115</v>
      </c>
      <c r="J8" s="19">
        <v>2.4300000000000002</v>
      </c>
      <c r="K8" s="19">
        <v>3.47</v>
      </c>
      <c r="L8" s="19">
        <v>2.78</v>
      </c>
      <c r="M8" s="19">
        <v>0.94</v>
      </c>
      <c r="N8" s="19" t="s">
        <v>115</v>
      </c>
      <c r="O8" s="19" t="s">
        <v>119</v>
      </c>
      <c r="P8" s="19">
        <v>7.0000000000000007E-2</v>
      </c>
      <c r="Q8" s="19">
        <v>0.1</v>
      </c>
      <c r="R8" s="19">
        <v>0.46</v>
      </c>
      <c r="S8" s="19">
        <v>80.41</v>
      </c>
      <c r="T8" s="19" t="s">
        <v>115</v>
      </c>
      <c r="U8" s="19" t="s">
        <v>115</v>
      </c>
      <c r="V8" s="19">
        <v>3.43</v>
      </c>
      <c r="W8" s="18" t="s">
        <v>266</v>
      </c>
      <c r="X8" s="40" t="s">
        <v>116</v>
      </c>
      <c r="Y8" s="19"/>
    </row>
    <row r="9" spans="1:25">
      <c r="A9" s="19"/>
      <c r="B9" s="72"/>
      <c r="C9" s="19" t="s">
        <v>129</v>
      </c>
      <c r="D9" s="19" t="s">
        <v>130</v>
      </c>
      <c r="E9" s="19" t="s">
        <v>131</v>
      </c>
      <c r="F9" s="19">
        <v>6.54</v>
      </c>
      <c r="G9" s="19" t="s">
        <v>115</v>
      </c>
      <c r="H9" s="19">
        <v>10.34</v>
      </c>
      <c r="I9" s="19" t="s">
        <v>115</v>
      </c>
      <c r="J9" s="19">
        <v>3.89</v>
      </c>
      <c r="K9" s="19">
        <v>5.56</v>
      </c>
      <c r="L9" s="19">
        <v>2.2999999999999998</v>
      </c>
      <c r="M9" s="19">
        <v>6.63</v>
      </c>
      <c r="N9" s="19">
        <v>0.12</v>
      </c>
      <c r="O9" s="19" t="s">
        <v>119</v>
      </c>
      <c r="P9" s="19">
        <v>0.08</v>
      </c>
      <c r="Q9" s="19">
        <v>0.63</v>
      </c>
      <c r="R9" s="19">
        <v>0.44</v>
      </c>
      <c r="S9" s="19">
        <v>50.38</v>
      </c>
      <c r="T9" s="19" t="s">
        <v>115</v>
      </c>
      <c r="U9" s="19" t="s">
        <v>115</v>
      </c>
      <c r="V9" s="19">
        <v>16.82</v>
      </c>
      <c r="W9" s="18" t="s">
        <v>266</v>
      </c>
      <c r="X9" s="40" t="s">
        <v>116</v>
      </c>
      <c r="Y9" s="19"/>
    </row>
    <row r="10" spans="1:25">
      <c r="A10" s="19"/>
      <c r="B10" s="72"/>
      <c r="C10" s="19" t="s">
        <v>132</v>
      </c>
      <c r="D10" s="19" t="s">
        <v>131</v>
      </c>
      <c r="E10" s="19" t="s">
        <v>133</v>
      </c>
      <c r="F10" s="19">
        <v>7.7869999999999999</v>
      </c>
      <c r="G10" s="19" t="s">
        <v>115</v>
      </c>
      <c r="H10" s="19">
        <v>12.712</v>
      </c>
      <c r="I10" s="19" t="s">
        <v>115</v>
      </c>
      <c r="J10" s="19">
        <v>4.8345000000000002</v>
      </c>
      <c r="K10" s="19">
        <v>6.9119999999999999</v>
      </c>
      <c r="L10" s="19">
        <v>2.5209999999999999</v>
      </c>
      <c r="M10" s="19">
        <v>9.1850000000000005</v>
      </c>
      <c r="N10" s="19">
        <v>9.1999999999999998E-2</v>
      </c>
      <c r="O10" s="19" t="s">
        <v>119</v>
      </c>
      <c r="P10" s="19">
        <v>9.2999999999999999E-2</v>
      </c>
      <c r="Q10" s="19">
        <v>1.4450000000000001</v>
      </c>
      <c r="R10" s="19">
        <v>0.54700000000000004</v>
      </c>
      <c r="S10" s="19">
        <v>36.843000000000004</v>
      </c>
      <c r="T10" s="19" t="s">
        <v>115</v>
      </c>
      <c r="U10" s="19" t="s">
        <v>115</v>
      </c>
      <c r="V10" s="19">
        <v>21.72</v>
      </c>
      <c r="W10" s="18" t="s">
        <v>266</v>
      </c>
      <c r="X10" s="40" t="s">
        <v>116</v>
      </c>
      <c r="Y10" s="19"/>
    </row>
    <row r="11" spans="1:25">
      <c r="A11" s="19"/>
      <c r="B11" s="72"/>
      <c r="C11" s="19" t="s">
        <v>134</v>
      </c>
      <c r="D11" s="19" t="s">
        <v>133</v>
      </c>
      <c r="E11" s="19" t="s">
        <v>135</v>
      </c>
      <c r="F11" s="19">
        <v>5.2809999999999997</v>
      </c>
      <c r="G11" s="19" t="s">
        <v>115</v>
      </c>
      <c r="H11" s="19">
        <v>19.021999999999998</v>
      </c>
      <c r="I11" s="19" t="s">
        <v>115</v>
      </c>
      <c r="J11" s="19">
        <v>4.0035999999999996</v>
      </c>
      <c r="K11" s="19">
        <v>5.7240000000000002</v>
      </c>
      <c r="L11" s="19">
        <v>1.8069999999999999</v>
      </c>
      <c r="M11" s="19">
        <v>12.249000000000001</v>
      </c>
      <c r="N11" s="19">
        <v>0.192</v>
      </c>
      <c r="O11" s="19" t="s">
        <v>119</v>
      </c>
      <c r="P11" s="19">
        <v>6.0999999999999999E-2</v>
      </c>
      <c r="Q11" s="19">
        <v>1.4530000000000001</v>
      </c>
      <c r="R11" s="19">
        <v>0.375</v>
      </c>
      <c r="S11" s="19">
        <v>23.411000000000001</v>
      </c>
      <c r="T11" s="19" t="s">
        <v>115</v>
      </c>
      <c r="U11" s="19" t="s">
        <v>115</v>
      </c>
      <c r="V11" s="19">
        <v>30.3</v>
      </c>
      <c r="W11" s="18" t="s">
        <v>266</v>
      </c>
      <c r="X11" s="40" t="s">
        <v>116</v>
      </c>
      <c r="Y11" s="19"/>
    </row>
    <row r="12" spans="1:25">
      <c r="A12" s="19"/>
      <c r="B12" s="72"/>
      <c r="C12" s="19" t="s">
        <v>136</v>
      </c>
      <c r="D12" s="19" t="s">
        <v>137</v>
      </c>
      <c r="E12" s="19" t="s">
        <v>138</v>
      </c>
      <c r="F12" s="19">
        <v>8.07</v>
      </c>
      <c r="G12" s="19" t="s">
        <v>115</v>
      </c>
      <c r="H12" s="19">
        <v>12.23</v>
      </c>
      <c r="I12" s="19" t="s">
        <v>115</v>
      </c>
      <c r="J12" s="19">
        <v>4.32</v>
      </c>
      <c r="K12" s="19">
        <v>6.18</v>
      </c>
      <c r="L12" s="19">
        <v>2.87</v>
      </c>
      <c r="M12" s="19">
        <v>8.74</v>
      </c>
      <c r="N12" s="19">
        <v>0.1</v>
      </c>
      <c r="O12" s="19" t="s">
        <v>119</v>
      </c>
      <c r="P12" s="19">
        <v>0.1</v>
      </c>
      <c r="Q12" s="19">
        <v>1.1000000000000001</v>
      </c>
      <c r="R12" s="19">
        <v>0.56999999999999995</v>
      </c>
      <c r="S12" s="19">
        <v>39.17</v>
      </c>
      <c r="T12" s="19" t="s">
        <v>115</v>
      </c>
      <c r="U12" s="19" t="s">
        <v>115</v>
      </c>
      <c r="V12" s="19">
        <v>20.72</v>
      </c>
      <c r="W12" s="18" t="s">
        <v>266</v>
      </c>
      <c r="X12" s="40" t="s">
        <v>116</v>
      </c>
      <c r="Y12" s="19"/>
    </row>
    <row r="13" spans="1:25">
      <c r="A13" s="19"/>
      <c r="B13" s="72"/>
      <c r="C13" s="19" t="s">
        <v>139</v>
      </c>
      <c r="D13" s="19" t="s">
        <v>138</v>
      </c>
      <c r="E13" s="19" t="s">
        <v>140</v>
      </c>
      <c r="F13" s="19">
        <v>6.4249999999999998</v>
      </c>
      <c r="G13" s="19" t="s">
        <v>115</v>
      </c>
      <c r="H13" s="19">
        <v>16.46</v>
      </c>
      <c r="I13" s="19" t="s">
        <v>115</v>
      </c>
      <c r="J13" s="19">
        <v>3.7881999999999998</v>
      </c>
      <c r="K13" s="19">
        <v>5.4160000000000004</v>
      </c>
      <c r="L13" s="19">
        <v>2.3759999999999999</v>
      </c>
      <c r="M13" s="19">
        <v>10.557</v>
      </c>
      <c r="N13" s="19">
        <v>0.20499999999999999</v>
      </c>
      <c r="O13" s="19" t="s">
        <v>119</v>
      </c>
      <c r="P13" s="19">
        <v>6.6000000000000003E-2</v>
      </c>
      <c r="Q13" s="19">
        <v>1.1619999999999999</v>
      </c>
      <c r="R13" s="19">
        <v>0.42599999999999999</v>
      </c>
      <c r="S13" s="19">
        <v>30.172999999999998</v>
      </c>
      <c r="T13" s="19" t="s">
        <v>115</v>
      </c>
      <c r="U13" s="19" t="s">
        <v>115</v>
      </c>
      <c r="V13" s="19">
        <v>26.57</v>
      </c>
      <c r="W13" s="18" t="s">
        <v>266</v>
      </c>
      <c r="X13" s="40" t="s">
        <v>116</v>
      </c>
      <c r="Y13" s="19"/>
    </row>
    <row r="14" spans="1:25">
      <c r="A14" s="19"/>
      <c r="B14" s="72"/>
      <c r="C14" s="19" t="s">
        <v>141</v>
      </c>
      <c r="D14" s="19" t="s">
        <v>140</v>
      </c>
      <c r="E14" s="19" t="s">
        <v>142</v>
      </c>
      <c r="F14" s="19">
        <v>5.8369999999999997</v>
      </c>
      <c r="G14" s="19" t="s">
        <v>115</v>
      </c>
      <c r="H14" s="19">
        <v>17.559000000000001</v>
      </c>
      <c r="I14" s="19" t="s">
        <v>115</v>
      </c>
      <c r="J14" s="19">
        <v>3.6154000000000002</v>
      </c>
      <c r="K14" s="19">
        <v>5.1689999999999996</v>
      </c>
      <c r="L14" s="19">
        <v>2.1150000000000002</v>
      </c>
      <c r="M14" s="19">
        <v>11.125</v>
      </c>
      <c r="N14" s="19">
        <v>0.20799999999999999</v>
      </c>
      <c r="O14" s="19" t="s">
        <v>119</v>
      </c>
      <c r="P14" s="19">
        <v>5.8000000000000003E-2</v>
      </c>
      <c r="Q14" s="19">
        <v>1.429</v>
      </c>
      <c r="R14" s="19">
        <v>0.34799999999999998</v>
      </c>
      <c r="S14" s="19">
        <v>27.663</v>
      </c>
      <c r="T14" s="19" t="s">
        <v>115</v>
      </c>
      <c r="U14" s="19" t="s">
        <v>115</v>
      </c>
      <c r="V14" s="19">
        <v>28.35</v>
      </c>
      <c r="W14" s="18" t="s">
        <v>266</v>
      </c>
      <c r="X14" s="40" t="s">
        <v>116</v>
      </c>
      <c r="Y14" s="19"/>
    </row>
    <row r="15" spans="1:25">
      <c r="A15" s="19"/>
      <c r="B15" s="72"/>
      <c r="C15" s="19" t="s">
        <v>143</v>
      </c>
      <c r="D15" s="19" t="s">
        <v>142</v>
      </c>
      <c r="E15" s="19" t="s">
        <v>144</v>
      </c>
      <c r="F15" s="19">
        <v>4.32</v>
      </c>
      <c r="G15" s="19" t="s">
        <v>115</v>
      </c>
      <c r="H15" s="19">
        <v>2.3199999999999998</v>
      </c>
      <c r="I15" s="19" t="s">
        <v>115</v>
      </c>
      <c r="J15" s="19">
        <v>1.35</v>
      </c>
      <c r="K15" s="19">
        <v>1.93</v>
      </c>
      <c r="L15" s="19">
        <v>1.98</v>
      </c>
      <c r="M15" s="19">
        <v>1.55</v>
      </c>
      <c r="N15" s="19" t="s">
        <v>115</v>
      </c>
      <c r="O15" s="19" t="s">
        <v>119</v>
      </c>
      <c r="P15" s="19" t="s">
        <v>115</v>
      </c>
      <c r="Q15" s="19">
        <v>0.28999999999999998</v>
      </c>
      <c r="R15" s="19">
        <v>0.3</v>
      </c>
      <c r="S15" s="19">
        <v>82.68</v>
      </c>
      <c r="T15" s="19" t="s">
        <v>115</v>
      </c>
      <c r="U15" s="19" t="s">
        <v>115</v>
      </c>
      <c r="V15" s="19">
        <v>4.37</v>
      </c>
      <c r="W15" s="18" t="s">
        <v>266</v>
      </c>
      <c r="X15" s="40" t="s">
        <v>116</v>
      </c>
      <c r="Y15" s="19"/>
    </row>
    <row r="16" spans="1:25">
      <c r="A16" s="19"/>
      <c r="B16" s="72"/>
      <c r="C16" s="19" t="s">
        <v>145</v>
      </c>
      <c r="D16" s="19" t="s">
        <v>146</v>
      </c>
      <c r="E16" s="19" t="s">
        <v>147</v>
      </c>
      <c r="F16" s="19">
        <v>1.46</v>
      </c>
      <c r="G16" s="19" t="s">
        <v>115</v>
      </c>
      <c r="H16" s="19" t="s">
        <v>115</v>
      </c>
      <c r="I16" s="19">
        <v>0.05</v>
      </c>
      <c r="J16" s="19">
        <v>0.52</v>
      </c>
      <c r="K16" s="19">
        <v>0.75</v>
      </c>
      <c r="L16" s="19">
        <v>0.73</v>
      </c>
      <c r="M16" s="19">
        <v>0.08</v>
      </c>
      <c r="N16" s="19" t="s">
        <v>115</v>
      </c>
      <c r="O16" s="19">
        <v>0.08</v>
      </c>
      <c r="P16" s="19" t="s">
        <v>115</v>
      </c>
      <c r="Q16" s="19">
        <v>0.05</v>
      </c>
      <c r="R16" s="19">
        <v>0.08</v>
      </c>
      <c r="S16" s="19">
        <v>96.38</v>
      </c>
      <c r="T16" s="19" t="s">
        <v>115</v>
      </c>
      <c r="U16" s="19" t="s">
        <v>115</v>
      </c>
      <c r="V16" s="19">
        <v>0.26</v>
      </c>
      <c r="W16" s="18" t="s">
        <v>266</v>
      </c>
      <c r="X16" s="40" t="s">
        <v>116</v>
      </c>
      <c r="Y16" s="19"/>
    </row>
    <row r="17" spans="1:25">
      <c r="A17" s="19"/>
      <c r="B17" s="72"/>
      <c r="C17" s="19" t="s">
        <v>145</v>
      </c>
      <c r="D17" s="19" t="s">
        <v>146</v>
      </c>
      <c r="E17" s="19" t="s">
        <v>147</v>
      </c>
      <c r="F17" s="19">
        <v>1.43</v>
      </c>
      <c r="G17" s="19" t="s">
        <v>115</v>
      </c>
      <c r="H17" s="19" t="s">
        <v>115</v>
      </c>
      <c r="I17" s="19">
        <v>0.05</v>
      </c>
      <c r="J17" s="19">
        <v>0.51</v>
      </c>
      <c r="K17" s="19">
        <v>0.72</v>
      </c>
      <c r="L17" s="19">
        <v>0.7</v>
      </c>
      <c r="M17" s="19">
        <v>0.09</v>
      </c>
      <c r="N17" s="19" t="s">
        <v>115</v>
      </c>
      <c r="O17" s="19">
        <v>0.09</v>
      </c>
      <c r="P17" s="19" t="s">
        <v>115</v>
      </c>
      <c r="Q17" s="19">
        <v>0.05</v>
      </c>
      <c r="R17" s="19">
        <v>0.08</v>
      </c>
      <c r="S17" s="19">
        <v>96.46</v>
      </c>
      <c r="T17" s="19" t="s">
        <v>115</v>
      </c>
      <c r="U17" s="19" t="s">
        <v>115</v>
      </c>
      <c r="V17" s="19">
        <v>0.25</v>
      </c>
      <c r="W17" s="18" t="s">
        <v>266</v>
      </c>
      <c r="X17" s="40" t="s">
        <v>116</v>
      </c>
      <c r="Y17" s="19"/>
    </row>
    <row r="18" spans="1:25">
      <c r="A18" s="19"/>
      <c r="B18" s="72"/>
      <c r="C18" s="19" t="s">
        <v>148</v>
      </c>
      <c r="D18" s="19" t="s">
        <v>149</v>
      </c>
      <c r="E18" s="19" t="s">
        <v>150</v>
      </c>
      <c r="F18" s="19">
        <v>1.7</v>
      </c>
      <c r="G18" s="19" t="s">
        <v>115</v>
      </c>
      <c r="H18" s="19" t="s">
        <v>115</v>
      </c>
      <c r="I18" s="19" t="s">
        <v>115</v>
      </c>
      <c r="J18" s="19">
        <v>0.53</v>
      </c>
      <c r="K18" s="19">
        <v>0.76</v>
      </c>
      <c r="L18" s="19">
        <v>0.84</v>
      </c>
      <c r="M18" s="19">
        <v>0.09</v>
      </c>
      <c r="N18" s="19" t="s">
        <v>115</v>
      </c>
      <c r="O18" s="19">
        <v>0.08</v>
      </c>
      <c r="P18" s="19" t="s">
        <v>115</v>
      </c>
      <c r="Q18" s="19">
        <v>0.1</v>
      </c>
      <c r="R18" s="19">
        <v>0.08</v>
      </c>
      <c r="S18" s="19">
        <v>95.83</v>
      </c>
      <c r="T18" s="19" t="s">
        <v>115</v>
      </c>
      <c r="U18" s="19" t="s">
        <v>115</v>
      </c>
      <c r="V18" s="19">
        <v>0.39</v>
      </c>
      <c r="W18" s="18" t="s">
        <v>266</v>
      </c>
      <c r="X18" s="40" t="s">
        <v>116</v>
      </c>
      <c r="Y18" s="19"/>
    </row>
    <row r="19" spans="1:25">
      <c r="A19" s="19"/>
      <c r="B19" s="72"/>
      <c r="C19" s="19" t="s">
        <v>151</v>
      </c>
      <c r="D19" s="19" t="s">
        <v>152</v>
      </c>
      <c r="E19" s="19" t="s">
        <v>153</v>
      </c>
      <c r="F19" s="19">
        <v>1.37</v>
      </c>
      <c r="G19" s="19" t="s">
        <v>115</v>
      </c>
      <c r="H19" s="19">
        <v>0.85</v>
      </c>
      <c r="I19" s="19">
        <v>0.05</v>
      </c>
      <c r="J19" s="19">
        <v>0.67</v>
      </c>
      <c r="K19" s="19">
        <v>0.95</v>
      </c>
      <c r="L19" s="19">
        <v>0.74</v>
      </c>
      <c r="M19" s="19">
        <v>0.45</v>
      </c>
      <c r="N19" s="19" t="s">
        <v>115</v>
      </c>
      <c r="O19" s="19">
        <v>0.08</v>
      </c>
      <c r="P19" s="19" t="s">
        <v>115</v>
      </c>
      <c r="Q19" s="19">
        <v>0.13</v>
      </c>
      <c r="R19" s="19">
        <v>7.0000000000000007E-2</v>
      </c>
      <c r="S19" s="19">
        <v>93.74</v>
      </c>
      <c r="T19" s="19" t="s">
        <v>115</v>
      </c>
      <c r="U19" s="19" t="s">
        <v>115</v>
      </c>
      <c r="V19" s="19">
        <v>1.49</v>
      </c>
      <c r="W19" s="18" t="s">
        <v>266</v>
      </c>
      <c r="X19" s="40" t="s">
        <v>116</v>
      </c>
      <c r="Y19" s="19"/>
    </row>
    <row r="20" spans="1:25">
      <c r="A20" s="19"/>
      <c r="B20" s="72"/>
      <c r="C20" s="19" t="s">
        <v>154</v>
      </c>
      <c r="D20" s="19" t="s">
        <v>155</v>
      </c>
      <c r="E20" s="19" t="s">
        <v>156</v>
      </c>
      <c r="F20" s="19">
        <v>1.97</v>
      </c>
      <c r="G20" s="19" t="s">
        <v>115</v>
      </c>
      <c r="H20" s="19">
        <v>0.47</v>
      </c>
      <c r="I20" s="19">
        <v>0.06</v>
      </c>
      <c r="J20" s="19">
        <v>0.8</v>
      </c>
      <c r="K20" s="19">
        <v>1.1499999999999999</v>
      </c>
      <c r="L20" s="19">
        <v>1.08</v>
      </c>
      <c r="M20" s="19">
        <v>0.32</v>
      </c>
      <c r="N20" s="19" t="s">
        <v>115</v>
      </c>
      <c r="O20" s="19">
        <v>0.08</v>
      </c>
      <c r="P20" s="19" t="s">
        <v>115</v>
      </c>
      <c r="Q20" s="19">
        <v>0.22</v>
      </c>
      <c r="R20" s="19">
        <v>0.12</v>
      </c>
      <c r="S20" s="19">
        <v>93.53</v>
      </c>
      <c r="T20" s="19" t="s">
        <v>115</v>
      </c>
      <c r="U20" s="19" t="s">
        <v>115</v>
      </c>
      <c r="V20" s="19">
        <v>0.93</v>
      </c>
      <c r="W20" s="18" t="s">
        <v>266</v>
      </c>
      <c r="X20" s="40" t="s">
        <v>116</v>
      </c>
      <c r="Y20" s="19"/>
    </row>
    <row r="21" spans="1:25">
      <c r="A21" s="19"/>
      <c r="B21" s="72"/>
      <c r="C21" s="19" t="s">
        <v>157</v>
      </c>
      <c r="D21" s="19" t="s">
        <v>158</v>
      </c>
      <c r="E21" s="19" t="s">
        <v>159</v>
      </c>
      <c r="F21" s="19">
        <v>2.75</v>
      </c>
      <c r="G21" s="19" t="s">
        <v>115</v>
      </c>
      <c r="H21" s="19">
        <v>0.19</v>
      </c>
      <c r="I21" s="19" t="s">
        <v>115</v>
      </c>
      <c r="J21" s="19">
        <v>0.65</v>
      </c>
      <c r="K21" s="19">
        <v>0.92</v>
      </c>
      <c r="L21" s="19">
        <v>1.42</v>
      </c>
      <c r="M21" s="19">
        <v>0.26</v>
      </c>
      <c r="N21" s="19" t="s">
        <v>115</v>
      </c>
      <c r="O21" s="19">
        <v>0.08</v>
      </c>
      <c r="P21" s="19" t="s">
        <v>115</v>
      </c>
      <c r="Q21" s="19">
        <v>0.13</v>
      </c>
      <c r="R21" s="19">
        <v>0.21</v>
      </c>
      <c r="S21" s="19">
        <v>93.12</v>
      </c>
      <c r="T21" s="19" t="s">
        <v>115</v>
      </c>
      <c r="U21" s="19" t="s">
        <v>115</v>
      </c>
      <c r="V21" s="19">
        <v>0.78</v>
      </c>
      <c r="W21" s="18" t="s">
        <v>266</v>
      </c>
      <c r="X21" s="40" t="s">
        <v>116</v>
      </c>
      <c r="Y21" s="19"/>
    </row>
    <row r="22" spans="1:25">
      <c r="A22" s="19"/>
      <c r="B22" s="72"/>
      <c r="C22" s="19" t="s">
        <v>160</v>
      </c>
      <c r="D22" s="19" t="s">
        <v>159</v>
      </c>
      <c r="E22" s="19" t="s">
        <v>161</v>
      </c>
      <c r="F22" s="19">
        <v>10.775</v>
      </c>
      <c r="G22" s="19" t="s">
        <v>115</v>
      </c>
      <c r="H22" s="19">
        <v>0.30199999999999999</v>
      </c>
      <c r="I22" s="19" t="s">
        <v>115</v>
      </c>
      <c r="J22" s="19">
        <v>1.8212999999999999</v>
      </c>
      <c r="K22" s="19">
        <v>2.6040000000000001</v>
      </c>
      <c r="L22" s="19">
        <v>4.399</v>
      </c>
      <c r="M22" s="19">
        <v>1.034</v>
      </c>
      <c r="N22" s="19" t="s">
        <v>115</v>
      </c>
      <c r="O22" s="19">
        <v>0.19800000000000001</v>
      </c>
      <c r="P22" s="19">
        <v>7.0999999999999994E-2</v>
      </c>
      <c r="Q22" s="19">
        <v>0.33400000000000002</v>
      </c>
      <c r="R22" s="19">
        <v>0.89600000000000002</v>
      </c>
      <c r="S22" s="19">
        <v>76.748000000000005</v>
      </c>
      <c r="T22" s="19" t="s">
        <v>115</v>
      </c>
      <c r="U22" s="19" t="s">
        <v>115</v>
      </c>
      <c r="V22" s="19">
        <v>2.4500000000000002</v>
      </c>
      <c r="W22" s="18" t="s">
        <v>266</v>
      </c>
      <c r="X22" s="40" t="s">
        <v>116</v>
      </c>
      <c r="Y22" s="19"/>
    </row>
    <row r="23" spans="1:25">
      <c r="A23" s="19"/>
      <c r="B23" s="72"/>
      <c r="C23" s="19" t="s">
        <v>162</v>
      </c>
      <c r="D23" s="19" t="s">
        <v>161</v>
      </c>
      <c r="E23" s="19" t="s">
        <v>163</v>
      </c>
      <c r="F23" s="19">
        <v>4.3730000000000002</v>
      </c>
      <c r="G23" s="19" t="s">
        <v>115</v>
      </c>
      <c r="H23" s="19">
        <v>0.248</v>
      </c>
      <c r="I23" s="19">
        <v>5.3999999999999999E-2</v>
      </c>
      <c r="J23" s="19">
        <v>1.1414</v>
      </c>
      <c r="K23" s="19">
        <v>1.6319999999999999</v>
      </c>
      <c r="L23" s="19">
        <v>1.9910000000000001</v>
      </c>
      <c r="M23" s="19">
        <v>0.436</v>
      </c>
      <c r="N23" s="19" t="s">
        <v>115</v>
      </c>
      <c r="O23" s="19">
        <v>8.1000000000000003E-2</v>
      </c>
      <c r="P23" s="19" t="s">
        <v>115</v>
      </c>
      <c r="Q23" s="19">
        <v>9.6000000000000002E-2</v>
      </c>
      <c r="R23" s="19">
        <v>0.30499999999999999</v>
      </c>
      <c r="S23" s="19">
        <v>89.644000000000005</v>
      </c>
      <c r="T23" s="19" t="s">
        <v>115</v>
      </c>
      <c r="U23" s="19" t="s">
        <v>115</v>
      </c>
      <c r="V23" s="19">
        <v>0.98</v>
      </c>
      <c r="W23" s="18" t="s">
        <v>266</v>
      </c>
      <c r="X23" s="40" t="s">
        <v>116</v>
      </c>
      <c r="Y23" s="19"/>
    </row>
    <row r="24" spans="1:25">
      <c r="A24" s="19"/>
      <c r="B24" s="72"/>
      <c r="C24" s="19" t="s">
        <v>164</v>
      </c>
      <c r="D24" s="19" t="s">
        <v>163</v>
      </c>
      <c r="E24" s="19" t="s">
        <v>165</v>
      </c>
      <c r="F24" s="19">
        <v>6.89</v>
      </c>
      <c r="G24" s="19" t="s">
        <v>115</v>
      </c>
      <c r="H24" s="19">
        <v>0.52</v>
      </c>
      <c r="I24" s="19" t="s">
        <v>115</v>
      </c>
      <c r="J24" s="19">
        <v>1.19</v>
      </c>
      <c r="K24" s="19">
        <v>1.7</v>
      </c>
      <c r="L24" s="19">
        <v>3.18</v>
      </c>
      <c r="M24" s="19">
        <v>0.75</v>
      </c>
      <c r="N24" s="19" t="s">
        <v>115</v>
      </c>
      <c r="O24" s="19">
        <v>0.22</v>
      </c>
      <c r="P24" s="19">
        <v>0.05</v>
      </c>
      <c r="Q24" s="19">
        <v>7.0000000000000007E-2</v>
      </c>
      <c r="R24" s="19">
        <v>0.7</v>
      </c>
      <c r="S24" s="19">
        <v>83.65</v>
      </c>
      <c r="T24" s="19" t="s">
        <v>115</v>
      </c>
      <c r="U24" s="19" t="s">
        <v>115</v>
      </c>
      <c r="V24" s="19">
        <v>2.0699999999999998</v>
      </c>
      <c r="W24" s="18" t="s">
        <v>266</v>
      </c>
      <c r="X24" s="40" t="s">
        <v>116</v>
      </c>
      <c r="Y24" s="19"/>
    </row>
    <row r="25" spans="1:25">
      <c r="A25" s="19"/>
      <c r="B25" s="72"/>
      <c r="C25" s="19" t="s">
        <v>166</v>
      </c>
      <c r="D25" s="19" t="s">
        <v>165</v>
      </c>
      <c r="E25" s="19" t="s">
        <v>167</v>
      </c>
      <c r="F25" s="19">
        <v>6.68</v>
      </c>
      <c r="G25" s="19" t="s">
        <v>115</v>
      </c>
      <c r="H25" s="19">
        <v>0.26600000000000001</v>
      </c>
      <c r="I25" s="19">
        <v>0.06</v>
      </c>
      <c r="J25" s="19">
        <v>1.3891</v>
      </c>
      <c r="K25" s="19">
        <v>1.986</v>
      </c>
      <c r="L25" s="19">
        <v>2.6960000000000002</v>
      </c>
      <c r="M25" s="19">
        <v>0.70699999999999996</v>
      </c>
      <c r="N25" s="19" t="s">
        <v>115</v>
      </c>
      <c r="O25" s="19">
        <v>0.115</v>
      </c>
      <c r="P25" s="19" t="s">
        <v>115</v>
      </c>
      <c r="Q25" s="19" t="s">
        <v>115</v>
      </c>
      <c r="R25" s="19">
        <v>0.45</v>
      </c>
      <c r="S25" s="19">
        <v>85.358000000000004</v>
      </c>
      <c r="T25" s="19" t="s">
        <v>115</v>
      </c>
      <c r="U25" s="19" t="s">
        <v>115</v>
      </c>
      <c r="V25" s="19">
        <v>1.47</v>
      </c>
      <c r="W25" s="18" t="s">
        <v>266</v>
      </c>
      <c r="X25" s="40" t="s">
        <v>116</v>
      </c>
      <c r="Y25" s="19"/>
    </row>
    <row r="26" spans="1:25">
      <c r="A26" s="19"/>
      <c r="B26" s="72"/>
      <c r="C26" s="19" t="s">
        <v>168</v>
      </c>
      <c r="D26" s="19" t="s">
        <v>167</v>
      </c>
      <c r="E26" s="19" t="s">
        <v>169</v>
      </c>
      <c r="F26" s="19">
        <v>10.920999999999999</v>
      </c>
      <c r="G26" s="19" t="s">
        <v>115</v>
      </c>
      <c r="H26" s="19">
        <v>0.17399999999999999</v>
      </c>
      <c r="I26" s="19" t="s">
        <v>115</v>
      </c>
      <c r="J26" s="19">
        <v>2.2389000000000001</v>
      </c>
      <c r="K26" s="19">
        <v>3.2010000000000001</v>
      </c>
      <c r="L26" s="19">
        <v>3.9319999999999999</v>
      </c>
      <c r="M26" s="19">
        <v>1.1279999999999999</v>
      </c>
      <c r="N26" s="19" t="s">
        <v>115</v>
      </c>
      <c r="O26" s="19">
        <v>0.18</v>
      </c>
      <c r="P26" s="19" t="s">
        <v>115</v>
      </c>
      <c r="Q26" s="19">
        <v>0.33300000000000002</v>
      </c>
      <c r="R26" s="19">
        <v>0.71099999999999997</v>
      </c>
      <c r="S26" s="19">
        <v>76.826999999999998</v>
      </c>
      <c r="T26" s="19" t="s">
        <v>115</v>
      </c>
      <c r="U26" s="19" t="s">
        <v>115</v>
      </c>
      <c r="V26" s="19">
        <v>2.36</v>
      </c>
      <c r="W26" s="18" t="s">
        <v>266</v>
      </c>
      <c r="X26" s="40" t="s">
        <v>116</v>
      </c>
      <c r="Y26" s="19"/>
    </row>
    <row r="27" spans="1:25">
      <c r="A27" s="19"/>
      <c r="B27" s="72"/>
      <c r="C27" s="19" t="s">
        <v>170</v>
      </c>
      <c r="D27" s="19" t="s">
        <v>169</v>
      </c>
      <c r="E27" s="19" t="s">
        <v>171</v>
      </c>
      <c r="F27" s="19">
        <v>6.9669999999999996</v>
      </c>
      <c r="G27" s="19" t="s">
        <v>115</v>
      </c>
      <c r="H27" s="19">
        <v>0.15</v>
      </c>
      <c r="I27" s="19">
        <v>6.3E-2</v>
      </c>
      <c r="J27" s="19">
        <v>1.6073</v>
      </c>
      <c r="K27" s="19">
        <v>2.298</v>
      </c>
      <c r="L27" s="19">
        <v>2.7309999999999999</v>
      </c>
      <c r="M27" s="19">
        <v>0.70599999999999996</v>
      </c>
      <c r="N27" s="19" t="s">
        <v>115</v>
      </c>
      <c r="O27" s="19">
        <v>9.5000000000000001E-2</v>
      </c>
      <c r="P27" s="19" t="s">
        <v>115</v>
      </c>
      <c r="Q27" s="19">
        <v>0.28699999999999998</v>
      </c>
      <c r="R27" s="19">
        <v>0.47399999999999998</v>
      </c>
      <c r="S27" s="19">
        <v>84.644000000000005</v>
      </c>
      <c r="T27" s="19" t="s">
        <v>115</v>
      </c>
      <c r="U27" s="19" t="s">
        <v>115</v>
      </c>
      <c r="V27" s="19">
        <v>1.42</v>
      </c>
      <c r="W27" s="18" t="s">
        <v>266</v>
      </c>
      <c r="X27" s="40" t="s">
        <v>116</v>
      </c>
      <c r="Y27" s="19"/>
    </row>
    <row r="28" spans="1:25">
      <c r="A28" s="19"/>
      <c r="B28" s="72"/>
      <c r="C28" s="19" t="s">
        <v>172</v>
      </c>
      <c r="D28" s="19" t="s">
        <v>171</v>
      </c>
      <c r="E28" s="19" t="s">
        <v>173</v>
      </c>
      <c r="F28" s="19">
        <v>9.6470000000000002</v>
      </c>
      <c r="G28" s="19" t="s">
        <v>115</v>
      </c>
      <c r="H28" s="19">
        <v>0.109</v>
      </c>
      <c r="I28" s="19">
        <v>7.1999999999999995E-2</v>
      </c>
      <c r="J28" s="19">
        <v>2.2486999999999999</v>
      </c>
      <c r="K28" s="19">
        <v>3.2149999999999999</v>
      </c>
      <c r="L28" s="19">
        <v>3.5510000000000002</v>
      </c>
      <c r="M28" s="19">
        <v>0.97099999999999997</v>
      </c>
      <c r="N28" s="19" t="s">
        <v>115</v>
      </c>
      <c r="O28" s="19">
        <v>0.153</v>
      </c>
      <c r="P28" s="19" t="s">
        <v>115</v>
      </c>
      <c r="Q28" s="19">
        <v>0.56100000000000005</v>
      </c>
      <c r="R28" s="19">
        <v>0.65500000000000003</v>
      </c>
      <c r="S28" s="19">
        <v>78.918000000000006</v>
      </c>
      <c r="T28" s="19" t="s">
        <v>115</v>
      </c>
      <c r="U28" s="19" t="s">
        <v>115</v>
      </c>
      <c r="V28" s="19">
        <v>1.98</v>
      </c>
      <c r="W28" s="18" t="s">
        <v>266</v>
      </c>
      <c r="X28" s="40" t="s">
        <v>116</v>
      </c>
      <c r="Y28" s="19"/>
    </row>
    <row r="29" spans="1:25">
      <c r="A29" s="19"/>
      <c r="B29" s="72"/>
      <c r="C29" s="19" t="s">
        <v>172</v>
      </c>
      <c r="D29" s="19" t="s">
        <v>171</v>
      </c>
      <c r="E29" s="19" t="s">
        <v>173</v>
      </c>
      <c r="F29" s="19">
        <v>9.641</v>
      </c>
      <c r="G29" s="19" t="s">
        <v>115</v>
      </c>
      <c r="H29" s="19">
        <v>0.11899999999999999</v>
      </c>
      <c r="I29" s="19">
        <v>6.2E-2</v>
      </c>
      <c r="J29" s="19">
        <v>2.2403</v>
      </c>
      <c r="K29" s="19">
        <v>3.2029999999999998</v>
      </c>
      <c r="L29" s="19">
        <v>3.5289999999999999</v>
      </c>
      <c r="M29" s="19">
        <v>0.99099999999999999</v>
      </c>
      <c r="N29" s="19" t="s">
        <v>115</v>
      </c>
      <c r="O29" s="19">
        <v>0.17299999999999999</v>
      </c>
      <c r="P29" s="19" t="s">
        <v>115</v>
      </c>
      <c r="Q29" s="19">
        <v>0.53100000000000003</v>
      </c>
      <c r="R29" s="19">
        <v>0.63500000000000001</v>
      </c>
      <c r="S29" s="19">
        <v>78.89</v>
      </c>
      <c r="T29" s="19" t="s">
        <v>115</v>
      </c>
      <c r="U29" s="19" t="s">
        <v>115</v>
      </c>
      <c r="V29" s="19">
        <v>2.04</v>
      </c>
      <c r="W29" s="18" t="s">
        <v>266</v>
      </c>
      <c r="X29" s="40" t="s">
        <v>116</v>
      </c>
      <c r="Y29" s="19"/>
    </row>
    <row r="30" spans="1:25">
      <c r="A30" s="19"/>
      <c r="B30" s="72"/>
      <c r="C30" s="19" t="s">
        <v>174</v>
      </c>
      <c r="D30" s="19" t="s">
        <v>173</v>
      </c>
      <c r="E30" s="19" t="s">
        <v>175</v>
      </c>
      <c r="F30" s="19">
        <v>5.6580000000000004</v>
      </c>
      <c r="G30" s="19" t="s">
        <v>115</v>
      </c>
      <c r="H30" s="19">
        <v>0.19</v>
      </c>
      <c r="I30" s="19">
        <v>6.8000000000000005E-2</v>
      </c>
      <c r="J30" s="19">
        <v>1.8716999999999999</v>
      </c>
      <c r="K30" s="19">
        <v>2.6760000000000002</v>
      </c>
      <c r="L30" s="19">
        <v>2.1850000000000001</v>
      </c>
      <c r="M30" s="19">
        <v>0.7</v>
      </c>
      <c r="N30" s="19" t="s">
        <v>115</v>
      </c>
      <c r="O30" s="19">
        <v>8.1000000000000003E-2</v>
      </c>
      <c r="P30" s="19" t="s">
        <v>115</v>
      </c>
      <c r="Q30" s="19">
        <v>0.11799999999999999</v>
      </c>
      <c r="R30" s="19">
        <v>0.36599999999999999</v>
      </c>
      <c r="S30" s="19">
        <v>86.597999999999999</v>
      </c>
      <c r="T30" s="19" t="s">
        <v>115</v>
      </c>
      <c r="U30" s="19" t="s">
        <v>115</v>
      </c>
      <c r="V30" s="19">
        <v>1.17</v>
      </c>
      <c r="W30" s="18" t="s">
        <v>266</v>
      </c>
      <c r="X30" s="40" t="s">
        <v>116</v>
      </c>
      <c r="Y30" s="19"/>
    </row>
    <row r="31" spans="1:25">
      <c r="A31" s="19"/>
      <c r="B31" s="72"/>
      <c r="C31" s="19" t="s">
        <v>176</v>
      </c>
      <c r="D31" s="19" t="s">
        <v>175</v>
      </c>
      <c r="E31" s="19" t="s">
        <v>177</v>
      </c>
      <c r="F31" s="19">
        <v>6.6669999999999998</v>
      </c>
      <c r="G31" s="19" t="s">
        <v>115</v>
      </c>
      <c r="H31" s="19">
        <v>0.115</v>
      </c>
      <c r="I31" s="19">
        <v>7.5999999999999998E-2</v>
      </c>
      <c r="J31" s="19">
        <v>1.9815</v>
      </c>
      <c r="K31" s="19">
        <v>2.8330000000000002</v>
      </c>
      <c r="L31" s="19">
        <v>2.4809999999999999</v>
      </c>
      <c r="M31" s="19">
        <v>0.72399999999999998</v>
      </c>
      <c r="N31" s="19" t="s">
        <v>115</v>
      </c>
      <c r="O31" s="19">
        <v>8.1000000000000003E-2</v>
      </c>
      <c r="P31" s="19" t="s">
        <v>115</v>
      </c>
      <c r="Q31" s="19">
        <v>0.121</v>
      </c>
      <c r="R31" s="19">
        <v>0.433</v>
      </c>
      <c r="S31" s="19">
        <v>84.992000000000004</v>
      </c>
      <c r="T31" s="19" t="s">
        <v>115</v>
      </c>
      <c r="U31" s="19" t="s">
        <v>115</v>
      </c>
      <c r="V31" s="19">
        <v>1.32</v>
      </c>
      <c r="W31" s="18" t="s">
        <v>266</v>
      </c>
      <c r="X31" s="40" t="s">
        <v>116</v>
      </c>
      <c r="Y31" s="19"/>
    </row>
    <row r="32" spans="1:25">
      <c r="A32" s="19"/>
      <c r="B32" s="19"/>
      <c r="C32" s="19"/>
      <c r="D32" s="19"/>
      <c r="E32" s="19"/>
      <c r="F32" s="19"/>
      <c r="G32" s="19"/>
      <c r="H32" s="19"/>
      <c r="I32" s="19"/>
      <c r="J32" s="19"/>
      <c r="K32" s="19"/>
      <c r="L32" s="19"/>
      <c r="M32" s="19"/>
      <c r="N32" s="19"/>
      <c r="O32" s="19"/>
      <c r="P32" s="19"/>
      <c r="Q32" s="19"/>
      <c r="R32" s="19"/>
      <c r="S32" s="19"/>
      <c r="T32" s="19"/>
      <c r="U32" s="19"/>
      <c r="V32" s="19"/>
      <c r="W32" s="18"/>
      <c r="X32" s="40"/>
      <c r="Y32" s="19"/>
    </row>
    <row r="33" spans="1:25">
      <c r="A33" s="19"/>
      <c r="B33" s="73" t="s">
        <v>71</v>
      </c>
      <c r="C33" s="19" t="s">
        <v>239</v>
      </c>
      <c r="D33" s="19" t="s">
        <v>226</v>
      </c>
      <c r="E33" s="19" t="s">
        <v>227</v>
      </c>
      <c r="F33" s="19">
        <v>2.87</v>
      </c>
      <c r="G33" s="19" t="s">
        <v>115</v>
      </c>
      <c r="H33" s="19">
        <v>0.17</v>
      </c>
      <c r="I33" s="19" t="s">
        <v>115</v>
      </c>
      <c r="J33" s="19">
        <v>1.92</v>
      </c>
      <c r="K33" s="19">
        <v>2.75</v>
      </c>
      <c r="L33" s="19">
        <v>1.04</v>
      </c>
      <c r="M33" s="19">
        <v>0.32</v>
      </c>
      <c r="N33" s="19" t="s">
        <v>115</v>
      </c>
      <c r="O33" s="19">
        <v>0.08</v>
      </c>
      <c r="P33" s="19" t="s">
        <v>115</v>
      </c>
      <c r="Q33" s="19" t="s">
        <v>115</v>
      </c>
      <c r="R33" s="19">
        <v>0.19</v>
      </c>
      <c r="S33" s="19">
        <v>90.81</v>
      </c>
      <c r="T33" s="19" t="s">
        <v>115</v>
      </c>
      <c r="U33" s="19" t="s">
        <v>115</v>
      </c>
      <c r="V33" s="19">
        <v>1.63</v>
      </c>
      <c r="W33" s="18" t="s">
        <v>266</v>
      </c>
      <c r="X33" s="40" t="s">
        <v>116</v>
      </c>
      <c r="Y33" s="19"/>
    </row>
    <row r="34" spans="1:25">
      <c r="A34" s="19"/>
      <c r="B34" s="73"/>
      <c r="C34" s="19" t="s">
        <v>240</v>
      </c>
      <c r="D34" s="19" t="s">
        <v>227</v>
      </c>
      <c r="E34" s="19" t="s">
        <v>113</v>
      </c>
      <c r="F34" s="19">
        <v>2.2999999999999998</v>
      </c>
      <c r="G34" s="19" t="s">
        <v>115</v>
      </c>
      <c r="H34" s="19">
        <v>0.13</v>
      </c>
      <c r="I34" s="19" t="s">
        <v>115</v>
      </c>
      <c r="J34" s="19">
        <v>1.54</v>
      </c>
      <c r="K34" s="19">
        <v>2.21</v>
      </c>
      <c r="L34" s="19">
        <v>0.89</v>
      </c>
      <c r="M34" s="19">
        <v>0.24</v>
      </c>
      <c r="N34" s="19" t="s">
        <v>115</v>
      </c>
      <c r="O34" s="19">
        <v>0.08</v>
      </c>
      <c r="P34" s="19" t="s">
        <v>115</v>
      </c>
      <c r="Q34" s="19" t="s">
        <v>115</v>
      </c>
      <c r="R34" s="19">
        <v>0.16</v>
      </c>
      <c r="S34" s="19">
        <v>92.55</v>
      </c>
      <c r="T34" s="19" t="s">
        <v>115</v>
      </c>
      <c r="U34" s="19" t="s">
        <v>115</v>
      </c>
      <c r="V34" s="19">
        <v>1.32</v>
      </c>
      <c r="W34" s="18" t="s">
        <v>266</v>
      </c>
      <c r="X34" s="40" t="s">
        <v>116</v>
      </c>
      <c r="Y34" s="19"/>
    </row>
    <row r="35" spans="1:25">
      <c r="A35" s="19"/>
      <c r="B35" s="73"/>
      <c r="C35" s="19" t="s">
        <v>241</v>
      </c>
      <c r="D35" s="19" t="s">
        <v>113</v>
      </c>
      <c r="E35" s="19" t="s">
        <v>114</v>
      </c>
      <c r="F35" s="19">
        <v>2.41</v>
      </c>
      <c r="G35" s="19" t="s">
        <v>115</v>
      </c>
      <c r="H35" s="19">
        <v>0.11</v>
      </c>
      <c r="I35" s="19" t="s">
        <v>115</v>
      </c>
      <c r="J35" s="19">
        <v>1.62</v>
      </c>
      <c r="K35" s="19">
        <v>2.3199999999999998</v>
      </c>
      <c r="L35" s="19">
        <v>1.06</v>
      </c>
      <c r="M35" s="19">
        <v>0.28000000000000003</v>
      </c>
      <c r="N35" s="19" t="s">
        <v>115</v>
      </c>
      <c r="O35" s="19">
        <v>0.08</v>
      </c>
      <c r="P35" s="19" t="s">
        <v>115</v>
      </c>
      <c r="Q35" s="19" t="s">
        <v>115</v>
      </c>
      <c r="R35" s="19">
        <v>0.16</v>
      </c>
      <c r="S35" s="19">
        <v>92.14</v>
      </c>
      <c r="T35" s="19" t="s">
        <v>115</v>
      </c>
      <c r="U35" s="19" t="s">
        <v>115</v>
      </c>
      <c r="V35" s="19">
        <v>1.29</v>
      </c>
      <c r="W35" s="18" t="s">
        <v>266</v>
      </c>
      <c r="X35" s="40" t="s">
        <v>116</v>
      </c>
      <c r="Y35" s="19"/>
    </row>
    <row r="36" spans="1:25">
      <c r="A36" s="19"/>
      <c r="B36" s="73"/>
      <c r="C36" s="19" t="s">
        <v>242</v>
      </c>
      <c r="D36" s="19" t="s">
        <v>114</v>
      </c>
      <c r="E36" s="19" t="s">
        <v>118</v>
      </c>
      <c r="F36" s="19">
        <v>3.04</v>
      </c>
      <c r="G36" s="19" t="s">
        <v>115</v>
      </c>
      <c r="H36" s="19">
        <v>0.12</v>
      </c>
      <c r="I36" s="19" t="s">
        <v>115</v>
      </c>
      <c r="J36" s="19">
        <v>1.98</v>
      </c>
      <c r="K36" s="19">
        <v>2.83</v>
      </c>
      <c r="L36" s="19">
        <v>1.17</v>
      </c>
      <c r="M36" s="19">
        <v>0.32</v>
      </c>
      <c r="N36" s="19" t="s">
        <v>115</v>
      </c>
      <c r="O36" s="19">
        <v>0.26</v>
      </c>
      <c r="P36" s="19" t="s">
        <v>115</v>
      </c>
      <c r="Q36" s="19" t="s">
        <v>115</v>
      </c>
      <c r="R36" s="19">
        <v>0.2</v>
      </c>
      <c r="S36" s="19">
        <v>90.23</v>
      </c>
      <c r="T36" s="19" t="s">
        <v>115</v>
      </c>
      <c r="U36" s="19" t="s">
        <v>115</v>
      </c>
      <c r="V36" s="19">
        <v>1.65</v>
      </c>
      <c r="W36" s="18" t="s">
        <v>266</v>
      </c>
      <c r="X36" s="40" t="s">
        <v>116</v>
      </c>
      <c r="Y36" s="19"/>
    </row>
    <row r="37" spans="1:25">
      <c r="A37" s="19"/>
      <c r="B37" s="73"/>
      <c r="C37" s="19" t="s">
        <v>243</v>
      </c>
      <c r="D37" s="19" t="s">
        <v>118</v>
      </c>
      <c r="E37" s="19" t="s">
        <v>121</v>
      </c>
      <c r="F37" s="19">
        <v>2.54</v>
      </c>
      <c r="G37" s="19" t="s">
        <v>115</v>
      </c>
      <c r="H37" s="19">
        <v>0.09</v>
      </c>
      <c r="I37" s="19" t="s">
        <v>115</v>
      </c>
      <c r="J37" s="19">
        <v>1.7</v>
      </c>
      <c r="K37" s="19">
        <v>2.4300000000000002</v>
      </c>
      <c r="L37" s="19">
        <v>1.08</v>
      </c>
      <c r="M37" s="19">
        <v>0.3</v>
      </c>
      <c r="N37" s="19" t="s">
        <v>115</v>
      </c>
      <c r="O37" s="19">
        <v>0.09</v>
      </c>
      <c r="P37" s="19" t="s">
        <v>115</v>
      </c>
      <c r="Q37" s="19" t="s">
        <v>115</v>
      </c>
      <c r="R37" s="19">
        <v>0.16</v>
      </c>
      <c r="S37" s="19">
        <v>91.95</v>
      </c>
      <c r="T37" s="19" t="s">
        <v>115</v>
      </c>
      <c r="U37" s="19" t="s">
        <v>115</v>
      </c>
      <c r="V37" s="19">
        <v>1.2</v>
      </c>
      <c r="W37" s="18" t="s">
        <v>266</v>
      </c>
      <c r="X37" s="40" t="s">
        <v>116</v>
      </c>
      <c r="Y37" s="19"/>
    </row>
    <row r="38" spans="1:25">
      <c r="A38" s="19"/>
      <c r="B38" s="73"/>
      <c r="C38" s="19" t="s">
        <v>243</v>
      </c>
      <c r="D38" s="19" t="s">
        <v>118</v>
      </c>
      <c r="E38" s="19" t="s">
        <v>121</v>
      </c>
      <c r="F38" s="19">
        <v>2.59</v>
      </c>
      <c r="G38" s="19" t="s">
        <v>115</v>
      </c>
      <c r="H38" s="19">
        <v>0.08</v>
      </c>
      <c r="I38" s="19" t="s">
        <v>115</v>
      </c>
      <c r="J38" s="19">
        <v>1.67</v>
      </c>
      <c r="K38" s="19">
        <v>2.39</v>
      </c>
      <c r="L38" s="19">
        <v>1.06</v>
      </c>
      <c r="M38" s="19">
        <v>0.32</v>
      </c>
      <c r="N38" s="19" t="s">
        <v>115</v>
      </c>
      <c r="O38" s="19">
        <v>0.08</v>
      </c>
      <c r="P38" s="19" t="s">
        <v>115</v>
      </c>
      <c r="Q38" s="19" t="s">
        <v>115</v>
      </c>
      <c r="R38" s="19">
        <v>0.16</v>
      </c>
      <c r="S38" s="19">
        <v>91.92</v>
      </c>
      <c r="T38" s="19" t="s">
        <v>115</v>
      </c>
      <c r="U38" s="19" t="s">
        <v>115</v>
      </c>
      <c r="V38" s="19">
        <v>1.28</v>
      </c>
      <c r="W38" s="18" t="s">
        <v>266</v>
      </c>
      <c r="X38" s="40" t="s">
        <v>116</v>
      </c>
      <c r="Y38" s="19"/>
    </row>
    <row r="39" spans="1:25">
      <c r="A39" s="19"/>
      <c r="B39" s="73"/>
      <c r="C39" s="19" t="s">
        <v>244</v>
      </c>
      <c r="D39" s="19" t="s">
        <v>121</v>
      </c>
      <c r="E39" s="19" t="s">
        <v>123</v>
      </c>
      <c r="F39" s="19">
        <v>3.02</v>
      </c>
      <c r="G39" s="19" t="s">
        <v>115</v>
      </c>
      <c r="H39" s="19">
        <v>0.15</v>
      </c>
      <c r="I39" s="19">
        <v>7.0000000000000007E-2</v>
      </c>
      <c r="J39" s="19">
        <v>2.19</v>
      </c>
      <c r="K39" s="19">
        <v>3.13</v>
      </c>
      <c r="L39" s="19">
        <v>1.1499999999999999</v>
      </c>
      <c r="M39" s="19">
        <v>0.27</v>
      </c>
      <c r="N39" s="19" t="s">
        <v>115</v>
      </c>
      <c r="O39" s="19">
        <v>0.08</v>
      </c>
      <c r="P39" s="19" t="s">
        <v>115</v>
      </c>
      <c r="Q39" s="19" t="s">
        <v>115</v>
      </c>
      <c r="R39" s="19">
        <v>0.2</v>
      </c>
      <c r="S39" s="19">
        <v>90.28</v>
      </c>
      <c r="T39" s="19" t="s">
        <v>115</v>
      </c>
      <c r="U39" s="19" t="s">
        <v>115</v>
      </c>
      <c r="V39" s="19">
        <v>1.53</v>
      </c>
      <c r="W39" s="18" t="s">
        <v>266</v>
      </c>
      <c r="X39" s="40" t="s">
        <v>116</v>
      </c>
      <c r="Y39" s="19"/>
    </row>
    <row r="40" spans="1:25">
      <c r="A40" s="19"/>
      <c r="B40" s="73"/>
      <c r="C40" s="19" t="s">
        <v>245</v>
      </c>
      <c r="D40" s="19" t="s">
        <v>123</v>
      </c>
      <c r="E40" s="19" t="s">
        <v>125</v>
      </c>
      <c r="F40" s="19">
        <v>2.84</v>
      </c>
      <c r="G40" s="19" t="s">
        <v>115</v>
      </c>
      <c r="H40" s="19">
        <v>0.13</v>
      </c>
      <c r="I40" s="19" t="s">
        <v>115</v>
      </c>
      <c r="J40" s="19">
        <v>2.0699999999999998</v>
      </c>
      <c r="K40" s="19">
        <v>2.96</v>
      </c>
      <c r="L40" s="19">
        <v>0.97</v>
      </c>
      <c r="M40" s="19">
        <v>0.28999999999999998</v>
      </c>
      <c r="N40" s="19" t="s">
        <v>115</v>
      </c>
      <c r="O40" s="19">
        <v>0.08</v>
      </c>
      <c r="P40" s="19" t="s">
        <v>115</v>
      </c>
      <c r="Q40" s="19" t="s">
        <v>115</v>
      </c>
      <c r="R40" s="19">
        <v>0.18</v>
      </c>
      <c r="S40" s="19">
        <v>90.88</v>
      </c>
      <c r="T40" s="19" t="s">
        <v>115</v>
      </c>
      <c r="U40" s="19" t="s">
        <v>115</v>
      </c>
      <c r="V40" s="19">
        <v>1.53</v>
      </c>
      <c r="W40" s="18" t="s">
        <v>266</v>
      </c>
      <c r="X40" s="40" t="s">
        <v>116</v>
      </c>
      <c r="Y40" s="19"/>
    </row>
    <row r="41" spans="1:25">
      <c r="A41" s="19"/>
      <c r="B41" s="73"/>
      <c r="C41" s="19" t="s">
        <v>246</v>
      </c>
      <c r="D41" s="19" t="s">
        <v>228</v>
      </c>
      <c r="E41" s="19" t="s">
        <v>229</v>
      </c>
      <c r="F41" s="19">
        <v>4.71</v>
      </c>
      <c r="G41" s="19" t="s">
        <v>115</v>
      </c>
      <c r="H41" s="19">
        <v>0.06</v>
      </c>
      <c r="I41" s="19">
        <v>0.08</v>
      </c>
      <c r="J41" s="19">
        <v>1.79</v>
      </c>
      <c r="K41" s="19">
        <v>2.57</v>
      </c>
      <c r="L41" s="19">
        <v>1.9</v>
      </c>
      <c r="M41" s="19">
        <v>0.56999999999999995</v>
      </c>
      <c r="N41" s="19" t="s">
        <v>115</v>
      </c>
      <c r="O41" s="19">
        <v>0.08</v>
      </c>
      <c r="P41" s="19" t="s">
        <v>115</v>
      </c>
      <c r="Q41" s="19" t="s">
        <v>115</v>
      </c>
      <c r="R41" s="19">
        <v>0.3</v>
      </c>
      <c r="S41" s="19">
        <v>88.06</v>
      </c>
      <c r="T41" s="19" t="s">
        <v>115</v>
      </c>
      <c r="U41" s="19" t="s">
        <v>115</v>
      </c>
      <c r="V41" s="19">
        <v>1.57</v>
      </c>
      <c r="W41" s="18" t="s">
        <v>266</v>
      </c>
      <c r="X41" s="40" t="s">
        <v>116</v>
      </c>
      <c r="Y41" s="19"/>
    </row>
    <row r="42" spans="1:25">
      <c r="A42" s="19"/>
      <c r="B42" s="73"/>
      <c r="C42" s="19" t="s">
        <v>247</v>
      </c>
      <c r="D42" s="19" t="s">
        <v>229</v>
      </c>
      <c r="E42" s="19" t="s">
        <v>230</v>
      </c>
      <c r="F42" s="19">
        <v>9.59</v>
      </c>
      <c r="G42" s="19" t="s">
        <v>115</v>
      </c>
      <c r="H42" s="19">
        <v>0.18</v>
      </c>
      <c r="I42" s="19" t="s">
        <v>115</v>
      </c>
      <c r="J42" s="19">
        <v>2.58</v>
      </c>
      <c r="K42" s="19">
        <v>3.69</v>
      </c>
      <c r="L42" s="19">
        <v>3.39</v>
      </c>
      <c r="M42" s="19">
        <v>1.22</v>
      </c>
      <c r="N42" s="19" t="s">
        <v>115</v>
      </c>
      <c r="O42" s="19" t="s">
        <v>119</v>
      </c>
      <c r="P42" s="19">
        <v>0.06</v>
      </c>
      <c r="Q42" s="19" t="s">
        <v>115</v>
      </c>
      <c r="R42" s="19">
        <v>0.63</v>
      </c>
      <c r="S42" s="19">
        <v>77.599999999999994</v>
      </c>
      <c r="T42" s="19" t="s">
        <v>115</v>
      </c>
      <c r="U42" s="19" t="s">
        <v>115</v>
      </c>
      <c r="V42" s="19">
        <v>3.38</v>
      </c>
      <c r="W42" s="18" t="s">
        <v>266</v>
      </c>
      <c r="X42" s="40" t="s">
        <v>116</v>
      </c>
      <c r="Y42" s="19"/>
    </row>
    <row r="43" spans="1:25">
      <c r="A43" s="19"/>
      <c r="B43" s="73"/>
      <c r="C43" s="19" t="s">
        <v>248</v>
      </c>
      <c r="D43" s="19" t="s">
        <v>230</v>
      </c>
      <c r="E43" s="19" t="s">
        <v>133</v>
      </c>
      <c r="F43" s="19">
        <v>9.5229999999999997</v>
      </c>
      <c r="G43" s="19" t="s">
        <v>115</v>
      </c>
      <c r="H43" s="19">
        <v>0.13100000000000001</v>
      </c>
      <c r="I43" s="19">
        <v>7.9000000000000001E-2</v>
      </c>
      <c r="J43" s="19">
        <v>2.8978000000000002</v>
      </c>
      <c r="K43" s="19">
        <v>4.1429999999999998</v>
      </c>
      <c r="L43" s="19">
        <v>3.444</v>
      </c>
      <c r="M43" s="19">
        <v>0.92500000000000004</v>
      </c>
      <c r="N43" s="19" t="s">
        <v>115</v>
      </c>
      <c r="O43" s="19" t="s">
        <v>119</v>
      </c>
      <c r="P43" s="19">
        <v>6.0999999999999999E-2</v>
      </c>
      <c r="Q43" s="19">
        <v>8.4000000000000005E-2</v>
      </c>
      <c r="R43" s="19">
        <v>0.64400000000000002</v>
      </c>
      <c r="S43" s="19">
        <v>77.906000000000006</v>
      </c>
      <c r="T43" s="19" t="s">
        <v>115</v>
      </c>
      <c r="U43" s="19" t="s">
        <v>115</v>
      </c>
      <c r="V43" s="19">
        <v>2.86</v>
      </c>
      <c r="W43" s="18" t="s">
        <v>266</v>
      </c>
      <c r="X43" s="40" t="s">
        <v>116</v>
      </c>
      <c r="Y43" s="19"/>
    </row>
    <row r="44" spans="1:25">
      <c r="A44" s="19"/>
      <c r="B44" s="73"/>
      <c r="C44" s="19" t="s">
        <v>249</v>
      </c>
      <c r="D44" s="19" t="s">
        <v>133</v>
      </c>
      <c r="E44" s="19" t="s">
        <v>135</v>
      </c>
      <c r="F44" s="19">
        <v>7.93</v>
      </c>
      <c r="G44" s="19" t="s">
        <v>115</v>
      </c>
      <c r="H44" s="19">
        <v>12.73</v>
      </c>
      <c r="I44" s="19" t="s">
        <v>115</v>
      </c>
      <c r="J44" s="19">
        <v>4.4400000000000004</v>
      </c>
      <c r="K44" s="19">
        <v>6.35</v>
      </c>
      <c r="L44" s="19">
        <v>2.67</v>
      </c>
      <c r="M44" s="19">
        <v>8.2200000000000006</v>
      </c>
      <c r="N44" s="19">
        <v>0.15</v>
      </c>
      <c r="O44" s="19" t="s">
        <v>119</v>
      </c>
      <c r="P44" s="19">
        <v>0.09</v>
      </c>
      <c r="Q44" s="19">
        <v>0.64</v>
      </c>
      <c r="R44" s="19">
        <v>0.53</v>
      </c>
      <c r="S44" s="19">
        <v>39.61</v>
      </c>
      <c r="T44" s="19" t="s">
        <v>115</v>
      </c>
      <c r="U44" s="19" t="s">
        <v>115</v>
      </c>
      <c r="V44" s="19">
        <v>20.93</v>
      </c>
      <c r="W44" s="18" t="s">
        <v>266</v>
      </c>
      <c r="X44" s="40" t="s">
        <v>116</v>
      </c>
      <c r="Y44" s="19"/>
    </row>
    <row r="45" spans="1:25">
      <c r="A45" s="19"/>
      <c r="B45" s="73"/>
      <c r="C45" s="19" t="s">
        <v>250</v>
      </c>
      <c r="D45" s="19" t="s">
        <v>135</v>
      </c>
      <c r="E45" s="19" t="s">
        <v>231</v>
      </c>
      <c r="F45" s="19">
        <v>7.7839999999999998</v>
      </c>
      <c r="G45" s="19" t="s">
        <v>115</v>
      </c>
      <c r="H45" s="19">
        <v>11.981999999999999</v>
      </c>
      <c r="I45" s="19" t="s">
        <v>115</v>
      </c>
      <c r="J45" s="19">
        <v>4.8303000000000003</v>
      </c>
      <c r="K45" s="19">
        <v>6.9059999999999997</v>
      </c>
      <c r="L45" s="19">
        <v>2.5720000000000001</v>
      </c>
      <c r="M45" s="19">
        <v>8.6679999999999993</v>
      </c>
      <c r="N45" s="19">
        <v>8.7999999999999995E-2</v>
      </c>
      <c r="O45" s="19" t="s">
        <v>119</v>
      </c>
      <c r="P45" s="19">
        <v>9.1999999999999998E-2</v>
      </c>
      <c r="Q45" s="19">
        <v>1.321</v>
      </c>
      <c r="R45" s="19">
        <v>0.52200000000000002</v>
      </c>
      <c r="S45" s="19">
        <v>39.429000000000002</v>
      </c>
      <c r="T45" s="19" t="s">
        <v>115</v>
      </c>
      <c r="U45" s="19" t="s">
        <v>115</v>
      </c>
      <c r="V45" s="19">
        <v>20.46</v>
      </c>
      <c r="W45" s="18" t="s">
        <v>266</v>
      </c>
      <c r="X45" s="40" t="s">
        <v>116</v>
      </c>
      <c r="Y45" s="19"/>
    </row>
    <row r="46" spans="1:25">
      <c r="A46" s="19"/>
      <c r="B46" s="73"/>
      <c r="C46" s="19" t="s">
        <v>251</v>
      </c>
      <c r="D46" s="19" t="s">
        <v>231</v>
      </c>
      <c r="E46" s="19" t="s">
        <v>232</v>
      </c>
      <c r="F46" s="19">
        <v>5.0730000000000004</v>
      </c>
      <c r="G46" s="19" t="s">
        <v>115</v>
      </c>
      <c r="H46" s="19">
        <v>19.027999999999999</v>
      </c>
      <c r="I46" s="19" t="s">
        <v>115</v>
      </c>
      <c r="J46" s="19">
        <v>3.6964999999999999</v>
      </c>
      <c r="K46" s="19">
        <v>5.2850000000000001</v>
      </c>
      <c r="L46" s="19">
        <v>1.744</v>
      </c>
      <c r="M46" s="19">
        <v>12.128</v>
      </c>
      <c r="N46" s="19">
        <v>0.186</v>
      </c>
      <c r="O46" s="19" t="s">
        <v>119</v>
      </c>
      <c r="P46" s="19">
        <v>5.2999999999999999E-2</v>
      </c>
      <c r="Q46" s="19">
        <v>1.141</v>
      </c>
      <c r="R46" s="19">
        <v>0.34200000000000003</v>
      </c>
      <c r="S46" s="19">
        <v>25.184999999999999</v>
      </c>
      <c r="T46" s="19" t="s">
        <v>115</v>
      </c>
      <c r="U46" s="19" t="s">
        <v>115</v>
      </c>
      <c r="V46" s="19">
        <v>29.72</v>
      </c>
      <c r="W46" s="18" t="s">
        <v>266</v>
      </c>
      <c r="X46" s="40" t="s">
        <v>116</v>
      </c>
      <c r="Y46" s="19"/>
    </row>
    <row r="47" spans="1:25">
      <c r="A47" s="19"/>
      <c r="B47" s="73"/>
      <c r="C47" s="19" t="s">
        <v>252</v>
      </c>
      <c r="D47" s="19" t="s">
        <v>232</v>
      </c>
      <c r="E47" s="19" t="s">
        <v>233</v>
      </c>
      <c r="F47" s="19">
        <v>7.64</v>
      </c>
      <c r="G47" s="19" t="s">
        <v>115</v>
      </c>
      <c r="H47" s="19">
        <v>12.91</v>
      </c>
      <c r="I47" s="19" t="s">
        <v>115</v>
      </c>
      <c r="J47" s="19">
        <v>4.22</v>
      </c>
      <c r="K47" s="19">
        <v>6.03</v>
      </c>
      <c r="L47" s="19">
        <v>2.66</v>
      </c>
      <c r="M47" s="19">
        <v>8.9600000000000009</v>
      </c>
      <c r="N47" s="19">
        <v>0.1</v>
      </c>
      <c r="O47" s="19" t="s">
        <v>119</v>
      </c>
      <c r="P47" s="19">
        <v>0.09</v>
      </c>
      <c r="Q47" s="19">
        <v>1.19</v>
      </c>
      <c r="R47" s="19">
        <v>0.51</v>
      </c>
      <c r="S47" s="19">
        <v>38.36</v>
      </c>
      <c r="T47" s="19" t="s">
        <v>115</v>
      </c>
      <c r="U47" s="19" t="s">
        <v>115</v>
      </c>
      <c r="V47" s="19">
        <v>21.41</v>
      </c>
      <c r="W47" s="18" t="s">
        <v>266</v>
      </c>
      <c r="X47" s="40" t="s">
        <v>116</v>
      </c>
      <c r="Y47" s="19"/>
    </row>
    <row r="48" spans="1:25">
      <c r="A48" s="19"/>
      <c r="B48" s="73"/>
      <c r="C48" s="19" t="s">
        <v>253</v>
      </c>
      <c r="D48" s="19" t="s">
        <v>233</v>
      </c>
      <c r="E48" s="19" t="s">
        <v>142</v>
      </c>
      <c r="F48" s="19">
        <v>10.127000000000001</v>
      </c>
      <c r="G48" s="19" t="s">
        <v>115</v>
      </c>
      <c r="H48" s="19">
        <v>9.1709999999999994</v>
      </c>
      <c r="I48" s="19" t="s">
        <v>115</v>
      </c>
      <c r="J48" s="19">
        <v>3.5259</v>
      </c>
      <c r="K48" s="19">
        <v>5.0410000000000004</v>
      </c>
      <c r="L48" s="19">
        <v>3.8650000000000002</v>
      </c>
      <c r="M48" s="19">
        <v>6.8849999999999998</v>
      </c>
      <c r="N48" s="19">
        <v>6.7000000000000004E-2</v>
      </c>
      <c r="O48" s="19">
        <v>0.14799999999999999</v>
      </c>
      <c r="P48" s="19">
        <v>0.11</v>
      </c>
      <c r="Q48" s="19">
        <v>0.72399999999999998</v>
      </c>
      <c r="R48" s="19">
        <v>0.66300000000000003</v>
      </c>
      <c r="S48" s="19">
        <v>47.173999999999999</v>
      </c>
      <c r="T48" s="19" t="s">
        <v>115</v>
      </c>
      <c r="U48" s="19" t="s">
        <v>115</v>
      </c>
      <c r="V48" s="19">
        <v>15.9</v>
      </c>
      <c r="W48" s="18" t="s">
        <v>266</v>
      </c>
      <c r="X48" s="40" t="s">
        <v>116</v>
      </c>
      <c r="Y48" s="19"/>
    </row>
    <row r="49" spans="1:25">
      <c r="A49" s="19"/>
      <c r="B49" s="73"/>
      <c r="C49" s="19" t="s">
        <v>254</v>
      </c>
      <c r="D49" s="19" t="s">
        <v>142</v>
      </c>
      <c r="E49" s="19" t="s">
        <v>234</v>
      </c>
      <c r="F49" s="19">
        <v>4.9000000000000004</v>
      </c>
      <c r="G49" s="19" t="s">
        <v>115</v>
      </c>
      <c r="H49" s="19">
        <v>19.059999999999999</v>
      </c>
      <c r="I49" s="19" t="s">
        <v>115</v>
      </c>
      <c r="J49" s="19">
        <v>3.7</v>
      </c>
      <c r="K49" s="19">
        <v>5.29</v>
      </c>
      <c r="L49" s="19">
        <v>1.83</v>
      </c>
      <c r="M49" s="19">
        <v>11.7</v>
      </c>
      <c r="N49" s="19">
        <v>0.28999999999999998</v>
      </c>
      <c r="O49" s="19">
        <v>0.25</v>
      </c>
      <c r="P49" s="19" t="s">
        <v>115</v>
      </c>
      <c r="Q49" s="19">
        <v>1.3</v>
      </c>
      <c r="R49" s="19">
        <v>0.33</v>
      </c>
      <c r="S49" s="19">
        <v>25.09</v>
      </c>
      <c r="T49" s="19" t="s">
        <v>115</v>
      </c>
      <c r="U49" s="19" t="s">
        <v>115</v>
      </c>
      <c r="V49" s="19">
        <v>29.83</v>
      </c>
      <c r="W49" s="18" t="s">
        <v>266</v>
      </c>
      <c r="X49" s="40" t="s">
        <v>116</v>
      </c>
      <c r="Y49" s="19"/>
    </row>
    <row r="50" spans="1:25">
      <c r="A50" s="19"/>
      <c r="B50" s="73"/>
      <c r="C50" s="19" t="s">
        <v>255</v>
      </c>
      <c r="D50" s="19" t="s">
        <v>144</v>
      </c>
      <c r="E50" s="19" t="s">
        <v>235</v>
      </c>
      <c r="F50" s="19">
        <v>5.7409999999999997</v>
      </c>
      <c r="G50" s="19" t="s">
        <v>115</v>
      </c>
      <c r="H50" s="19">
        <v>15.035</v>
      </c>
      <c r="I50" s="19">
        <v>5.2999999999999999E-2</v>
      </c>
      <c r="J50" s="19">
        <v>3.3083</v>
      </c>
      <c r="K50" s="19">
        <v>4.7300000000000004</v>
      </c>
      <c r="L50" s="19">
        <v>2.1070000000000002</v>
      </c>
      <c r="M50" s="19">
        <v>9.6319999999999997</v>
      </c>
      <c r="N50" s="19">
        <v>0.156</v>
      </c>
      <c r="O50" s="19" t="s">
        <v>119</v>
      </c>
      <c r="P50" s="19">
        <v>5.8000000000000003E-2</v>
      </c>
      <c r="Q50" s="19">
        <v>1.3420000000000001</v>
      </c>
      <c r="R50" s="19">
        <v>0.33700000000000002</v>
      </c>
      <c r="S50" s="19">
        <v>36.704000000000001</v>
      </c>
      <c r="T50" s="19" t="s">
        <v>115</v>
      </c>
      <c r="U50" s="19" t="s">
        <v>115</v>
      </c>
      <c r="V50" s="19">
        <v>23.99</v>
      </c>
      <c r="W50" s="18" t="s">
        <v>266</v>
      </c>
      <c r="X50" s="40" t="s">
        <v>116</v>
      </c>
      <c r="Y50" s="19"/>
    </row>
    <row r="51" spans="1:25">
      <c r="A51" s="19"/>
      <c r="B51" s="73"/>
      <c r="C51" s="19" t="s">
        <v>256</v>
      </c>
      <c r="D51" s="19" t="s">
        <v>235</v>
      </c>
      <c r="E51" s="19" t="s">
        <v>149</v>
      </c>
      <c r="F51" s="19">
        <v>2.95</v>
      </c>
      <c r="G51" s="19" t="s">
        <v>115</v>
      </c>
      <c r="H51" s="19">
        <v>3.57</v>
      </c>
      <c r="I51" s="19">
        <v>0.05</v>
      </c>
      <c r="J51" s="19">
        <v>1.68</v>
      </c>
      <c r="K51" s="19">
        <v>2.4</v>
      </c>
      <c r="L51" s="19">
        <v>1.46</v>
      </c>
      <c r="M51" s="19">
        <v>2.02</v>
      </c>
      <c r="N51" s="19" t="s">
        <v>115</v>
      </c>
      <c r="O51" s="19" t="s">
        <v>119</v>
      </c>
      <c r="P51" s="19" t="s">
        <v>115</v>
      </c>
      <c r="Q51" s="19">
        <v>0.22</v>
      </c>
      <c r="R51" s="19">
        <v>0.23</v>
      </c>
      <c r="S51" s="19">
        <v>81.27</v>
      </c>
      <c r="T51" s="19" t="s">
        <v>115</v>
      </c>
      <c r="U51" s="19" t="s">
        <v>115</v>
      </c>
      <c r="V51" s="19">
        <v>5.6</v>
      </c>
      <c r="W51" s="18" t="s">
        <v>266</v>
      </c>
      <c r="X51" s="40" t="s">
        <v>116</v>
      </c>
      <c r="Y51" s="19"/>
    </row>
    <row r="52" spans="1:25">
      <c r="A52" s="19"/>
      <c r="B52" s="73"/>
      <c r="C52" s="19" t="s">
        <v>257</v>
      </c>
      <c r="D52" s="19" t="s">
        <v>149</v>
      </c>
      <c r="E52" s="19" t="s">
        <v>150</v>
      </c>
      <c r="F52" s="19">
        <v>4.91</v>
      </c>
      <c r="G52" s="19" t="s">
        <v>115</v>
      </c>
      <c r="H52" s="19">
        <v>0.16</v>
      </c>
      <c r="I52" s="19">
        <v>7.0000000000000007E-2</v>
      </c>
      <c r="J52" s="19">
        <v>1.05</v>
      </c>
      <c r="K52" s="19">
        <v>1.5</v>
      </c>
      <c r="L52" s="19">
        <v>2.2599999999999998</v>
      </c>
      <c r="M52" s="19">
        <v>0.48</v>
      </c>
      <c r="N52" s="19" t="s">
        <v>115</v>
      </c>
      <c r="O52" s="19">
        <v>0.13</v>
      </c>
      <c r="P52" s="19" t="s">
        <v>115</v>
      </c>
      <c r="Q52" s="19">
        <v>0.08</v>
      </c>
      <c r="R52" s="19">
        <v>0.41</v>
      </c>
      <c r="S52" s="19">
        <v>88.55</v>
      </c>
      <c r="T52" s="19" t="s">
        <v>115</v>
      </c>
      <c r="U52" s="19" t="s">
        <v>115</v>
      </c>
      <c r="V52" s="19">
        <v>1.27</v>
      </c>
      <c r="W52" s="18" t="s">
        <v>266</v>
      </c>
      <c r="X52" s="40" t="s">
        <v>116</v>
      </c>
      <c r="Y52" s="19"/>
    </row>
    <row r="53" spans="1:25">
      <c r="A53" s="19"/>
      <c r="B53" s="73"/>
      <c r="C53" s="19" t="s">
        <v>258</v>
      </c>
      <c r="D53" s="19" t="s">
        <v>236</v>
      </c>
      <c r="E53" s="19" t="s">
        <v>158</v>
      </c>
      <c r="F53" s="19">
        <v>2.2200000000000002</v>
      </c>
      <c r="G53" s="19" t="s">
        <v>115</v>
      </c>
      <c r="H53" s="19">
        <v>1.79</v>
      </c>
      <c r="I53" s="19">
        <v>0.06</v>
      </c>
      <c r="J53" s="19">
        <v>1.39</v>
      </c>
      <c r="K53" s="19">
        <v>1.99</v>
      </c>
      <c r="L53" s="19">
        <v>0.95</v>
      </c>
      <c r="M53" s="19">
        <v>1.02</v>
      </c>
      <c r="N53" s="19" t="s">
        <v>115</v>
      </c>
      <c r="O53" s="19">
        <v>0.08</v>
      </c>
      <c r="P53" s="19" t="s">
        <v>115</v>
      </c>
      <c r="Q53" s="19">
        <v>0.4</v>
      </c>
      <c r="R53" s="19">
        <v>0.13</v>
      </c>
      <c r="S53" s="19">
        <v>88.41</v>
      </c>
      <c r="T53" s="19" t="s">
        <v>115</v>
      </c>
      <c r="U53" s="19" t="s">
        <v>115</v>
      </c>
      <c r="V53" s="19">
        <v>2.88</v>
      </c>
      <c r="W53" s="18" t="s">
        <v>266</v>
      </c>
      <c r="X53" s="40" t="s">
        <v>116</v>
      </c>
      <c r="Y53" s="19"/>
    </row>
    <row r="54" spans="1:25">
      <c r="A54" s="19"/>
      <c r="B54" s="73"/>
      <c r="C54" s="19" t="s">
        <v>258</v>
      </c>
      <c r="D54" s="19" t="s">
        <v>236</v>
      </c>
      <c r="E54" s="19" t="s">
        <v>158</v>
      </c>
      <c r="F54" s="19">
        <v>2.2000000000000002</v>
      </c>
      <c r="G54" s="19" t="s">
        <v>115</v>
      </c>
      <c r="H54" s="19">
        <v>1.76</v>
      </c>
      <c r="I54" s="19">
        <v>0.05</v>
      </c>
      <c r="J54" s="19">
        <v>1.37</v>
      </c>
      <c r="K54" s="19">
        <v>1.96</v>
      </c>
      <c r="L54" s="19">
        <v>0.99</v>
      </c>
      <c r="M54" s="19">
        <v>1.01</v>
      </c>
      <c r="N54" s="19" t="s">
        <v>115</v>
      </c>
      <c r="O54" s="19">
        <v>0.09</v>
      </c>
      <c r="P54" s="19" t="s">
        <v>115</v>
      </c>
      <c r="Q54" s="19">
        <v>0.43</v>
      </c>
      <c r="R54" s="19">
        <v>0.13</v>
      </c>
      <c r="S54" s="19">
        <v>88.37</v>
      </c>
      <c r="T54" s="19" t="s">
        <v>115</v>
      </c>
      <c r="U54" s="19" t="s">
        <v>115</v>
      </c>
      <c r="V54" s="19">
        <v>2.92</v>
      </c>
      <c r="W54" s="18" t="s">
        <v>266</v>
      </c>
      <c r="X54" s="40" t="s">
        <v>116</v>
      </c>
      <c r="Y54" s="19"/>
    </row>
    <row r="55" spans="1:25">
      <c r="A55" s="19"/>
      <c r="B55" s="73"/>
      <c r="C55" s="19" t="s">
        <v>259</v>
      </c>
      <c r="D55" s="19" t="s">
        <v>150</v>
      </c>
      <c r="E55" s="19" t="s">
        <v>237</v>
      </c>
      <c r="F55" s="19">
        <v>7.3949999999999996</v>
      </c>
      <c r="G55" s="19" t="s">
        <v>115</v>
      </c>
      <c r="H55" s="19">
        <v>0.105</v>
      </c>
      <c r="I55" s="19">
        <v>7.3999999999999996E-2</v>
      </c>
      <c r="J55" s="19">
        <v>1.6632</v>
      </c>
      <c r="K55" s="19">
        <v>2.3780000000000001</v>
      </c>
      <c r="L55" s="19">
        <v>2.9119999999999999</v>
      </c>
      <c r="M55" s="19">
        <v>0.74</v>
      </c>
      <c r="N55" s="19" t="s">
        <v>115</v>
      </c>
      <c r="O55" s="19">
        <v>8.1000000000000003E-2</v>
      </c>
      <c r="P55" s="19">
        <v>5.3999999999999999E-2</v>
      </c>
      <c r="Q55" s="19">
        <v>8.2000000000000003E-2</v>
      </c>
      <c r="R55" s="19">
        <v>0.503</v>
      </c>
      <c r="S55" s="19">
        <v>84.111000000000004</v>
      </c>
      <c r="T55" s="19" t="s">
        <v>115</v>
      </c>
      <c r="U55" s="19" t="s">
        <v>115</v>
      </c>
      <c r="V55" s="19">
        <v>1.45</v>
      </c>
      <c r="W55" s="18" t="s">
        <v>266</v>
      </c>
      <c r="X55" s="40" t="s">
        <v>116</v>
      </c>
      <c r="Y55" s="19"/>
    </row>
    <row r="56" spans="1:25">
      <c r="A56" s="19"/>
      <c r="B56" s="73"/>
      <c r="C56" s="19" t="s">
        <v>260</v>
      </c>
      <c r="D56" s="19" t="s">
        <v>237</v>
      </c>
      <c r="E56" s="19" t="s">
        <v>238</v>
      </c>
      <c r="F56" s="19">
        <v>7</v>
      </c>
      <c r="G56" s="19" t="s">
        <v>115</v>
      </c>
      <c r="H56" s="19">
        <v>0.39700000000000002</v>
      </c>
      <c r="I56" s="19">
        <v>8.3000000000000004E-2</v>
      </c>
      <c r="J56" s="19">
        <v>1.3925000000000001</v>
      </c>
      <c r="K56" s="19">
        <v>1.9910000000000001</v>
      </c>
      <c r="L56" s="19">
        <v>2.734</v>
      </c>
      <c r="M56" s="19">
        <v>0.80600000000000005</v>
      </c>
      <c r="N56" s="19" t="s">
        <v>115</v>
      </c>
      <c r="O56" s="19">
        <v>0.08</v>
      </c>
      <c r="P56" s="19" t="s">
        <v>115</v>
      </c>
      <c r="Q56" s="19">
        <v>0.11799999999999999</v>
      </c>
      <c r="R56" s="19">
        <v>0.48499999999999999</v>
      </c>
      <c r="S56" s="19">
        <v>84.25</v>
      </c>
      <c r="T56" s="19" t="s">
        <v>115</v>
      </c>
      <c r="U56" s="19" t="s">
        <v>115</v>
      </c>
      <c r="V56" s="19">
        <v>1.9</v>
      </c>
      <c r="W56" s="18" t="s">
        <v>266</v>
      </c>
      <c r="X56" s="40" t="s">
        <v>116</v>
      </c>
      <c r="Y56" s="19"/>
    </row>
    <row r="57" spans="1:25">
      <c r="A57" s="19"/>
      <c r="B57" s="73"/>
      <c r="C57" s="19" t="s">
        <v>261</v>
      </c>
      <c r="D57" s="19" t="s">
        <v>238</v>
      </c>
      <c r="E57" s="19" t="s">
        <v>236</v>
      </c>
      <c r="F57" s="19">
        <v>3.24</v>
      </c>
      <c r="G57" s="19" t="s">
        <v>115</v>
      </c>
      <c r="H57" s="19">
        <v>2.2170000000000001</v>
      </c>
      <c r="I57" s="19">
        <v>0.09</v>
      </c>
      <c r="J57" s="19">
        <v>1.6862999999999999</v>
      </c>
      <c r="K57" s="19">
        <v>2.411</v>
      </c>
      <c r="L57" s="19">
        <v>1.319</v>
      </c>
      <c r="M57" s="19">
        <v>1.333</v>
      </c>
      <c r="N57" s="19" t="s">
        <v>115</v>
      </c>
      <c r="O57" s="19" t="s">
        <v>119</v>
      </c>
      <c r="P57" s="19" t="s">
        <v>115</v>
      </c>
      <c r="Q57" s="19">
        <v>0.25</v>
      </c>
      <c r="R57" s="19">
        <v>0.184</v>
      </c>
      <c r="S57" s="19">
        <v>85.046000000000006</v>
      </c>
      <c r="T57" s="19" t="s">
        <v>115</v>
      </c>
      <c r="U57" s="19" t="s">
        <v>115</v>
      </c>
      <c r="V57" s="19">
        <v>3.74</v>
      </c>
      <c r="W57" s="18" t="s">
        <v>266</v>
      </c>
      <c r="X57" s="40" t="s">
        <v>116</v>
      </c>
      <c r="Y57" s="19"/>
    </row>
    <row r="58" spans="1:25">
      <c r="A58" s="19"/>
      <c r="B58" s="73"/>
      <c r="C58" s="19" t="s">
        <v>261</v>
      </c>
      <c r="D58" s="19" t="s">
        <v>238</v>
      </c>
      <c r="E58" s="19" t="s">
        <v>236</v>
      </c>
      <c r="F58" s="19">
        <v>3.2589999999999999</v>
      </c>
      <c r="G58" s="19" t="s">
        <v>115</v>
      </c>
      <c r="H58" s="19">
        <v>2.2360000000000002</v>
      </c>
      <c r="I58" s="19">
        <v>0.109</v>
      </c>
      <c r="J58" s="19">
        <v>1.6709000000000001</v>
      </c>
      <c r="K58" s="19">
        <v>2.3889999999999998</v>
      </c>
      <c r="L58" s="19">
        <v>1.3009999999999999</v>
      </c>
      <c r="M58" s="19">
        <v>1.3029999999999999</v>
      </c>
      <c r="N58" s="19" t="s">
        <v>115</v>
      </c>
      <c r="O58" s="19" t="s">
        <v>119</v>
      </c>
      <c r="P58" s="19" t="s">
        <v>115</v>
      </c>
      <c r="Q58" s="19">
        <v>0.28899999999999998</v>
      </c>
      <c r="R58" s="19">
        <v>0.16400000000000001</v>
      </c>
      <c r="S58" s="19">
        <v>85.001999999999995</v>
      </c>
      <c r="T58" s="19" t="s">
        <v>115</v>
      </c>
      <c r="U58" s="19" t="s">
        <v>115</v>
      </c>
      <c r="V58" s="19">
        <v>3.77</v>
      </c>
      <c r="W58" s="18" t="s">
        <v>266</v>
      </c>
      <c r="X58" s="40" t="s">
        <v>116</v>
      </c>
      <c r="Y58" s="19"/>
    </row>
    <row r="59" spans="1:25">
      <c r="A59" s="19"/>
      <c r="B59" s="73"/>
      <c r="C59" s="19" t="s">
        <v>262</v>
      </c>
      <c r="D59" s="19" t="s">
        <v>163</v>
      </c>
      <c r="E59" s="19" t="s">
        <v>165</v>
      </c>
      <c r="F59" s="19">
        <v>11.47</v>
      </c>
      <c r="G59" s="19" t="s">
        <v>115</v>
      </c>
      <c r="H59" s="19">
        <v>0.15</v>
      </c>
      <c r="I59" s="19" t="s">
        <v>115</v>
      </c>
      <c r="J59" s="19">
        <v>1.673</v>
      </c>
      <c r="K59" s="19">
        <v>2.3919999999999999</v>
      </c>
      <c r="L59" s="19">
        <v>4.7460000000000004</v>
      </c>
      <c r="M59" s="19">
        <v>0.999</v>
      </c>
      <c r="N59" s="19" t="s">
        <v>115</v>
      </c>
      <c r="O59" s="19">
        <v>0.22700000000000001</v>
      </c>
      <c r="P59" s="19">
        <v>8.7999999999999995E-2</v>
      </c>
      <c r="Q59" s="19">
        <v>0.215</v>
      </c>
      <c r="R59" s="19">
        <v>0.97099999999999997</v>
      </c>
      <c r="S59" s="19">
        <v>76.412000000000006</v>
      </c>
      <c r="T59" s="19" t="s">
        <v>115</v>
      </c>
      <c r="U59" s="19" t="s">
        <v>115</v>
      </c>
      <c r="V59" s="19">
        <v>2.15</v>
      </c>
      <c r="W59" s="18" t="s">
        <v>266</v>
      </c>
      <c r="X59" s="40" t="s">
        <v>116</v>
      </c>
      <c r="Y59" s="19"/>
    </row>
    <row r="60" spans="1:25">
      <c r="A60" s="19"/>
      <c r="B60" s="73"/>
      <c r="C60" s="19" t="s">
        <v>263</v>
      </c>
      <c r="D60" s="19" t="s">
        <v>165</v>
      </c>
      <c r="E60" s="19" t="s">
        <v>167</v>
      </c>
      <c r="F60" s="19">
        <v>9.4109999999999996</v>
      </c>
      <c r="G60" s="19" t="s">
        <v>115</v>
      </c>
      <c r="H60" s="19">
        <v>0.17599999999999999</v>
      </c>
      <c r="I60" s="19" t="s">
        <v>115</v>
      </c>
      <c r="J60" s="19">
        <v>1.7023999999999999</v>
      </c>
      <c r="K60" s="19">
        <v>2.4340000000000002</v>
      </c>
      <c r="L60" s="19">
        <v>3.9079999999999999</v>
      </c>
      <c r="M60" s="19">
        <v>0.85399999999999998</v>
      </c>
      <c r="N60" s="19" t="s">
        <v>115</v>
      </c>
      <c r="O60" s="19">
        <v>0.217</v>
      </c>
      <c r="P60" s="19">
        <v>6.0999999999999999E-2</v>
      </c>
      <c r="Q60" s="19">
        <v>9.6000000000000002E-2</v>
      </c>
      <c r="R60" s="19">
        <v>0.83799999999999997</v>
      </c>
      <c r="S60" s="19">
        <v>80.019000000000005</v>
      </c>
      <c r="T60" s="19" t="s">
        <v>115</v>
      </c>
      <c r="U60" s="19" t="s">
        <v>115</v>
      </c>
      <c r="V60" s="19">
        <v>1.77</v>
      </c>
      <c r="W60" s="18" t="s">
        <v>266</v>
      </c>
      <c r="X60" s="40" t="s">
        <v>116</v>
      </c>
      <c r="Y60" s="19"/>
    </row>
    <row r="61" spans="1:25">
      <c r="A61" s="19"/>
      <c r="B61" s="73"/>
      <c r="C61" s="19" t="s">
        <v>264</v>
      </c>
      <c r="D61" s="19" t="s">
        <v>167</v>
      </c>
      <c r="E61" s="19" t="s">
        <v>169</v>
      </c>
      <c r="F61" s="19">
        <v>7.0119999999999996</v>
      </c>
      <c r="G61" s="19" t="s">
        <v>115</v>
      </c>
      <c r="H61" s="19">
        <v>0.152</v>
      </c>
      <c r="I61" s="19">
        <v>6.4000000000000001E-2</v>
      </c>
      <c r="J61" s="19">
        <v>1.3253999999999999</v>
      </c>
      <c r="K61" s="19">
        <v>1.895</v>
      </c>
      <c r="L61" s="19">
        <v>2.8879999999999999</v>
      </c>
      <c r="M61" s="19">
        <v>0.65800000000000003</v>
      </c>
      <c r="N61" s="19" t="s">
        <v>115</v>
      </c>
      <c r="O61" s="19">
        <v>0.115</v>
      </c>
      <c r="P61" s="19" t="s">
        <v>115</v>
      </c>
      <c r="Q61" s="19">
        <v>0.08</v>
      </c>
      <c r="R61" s="19">
        <v>0.498</v>
      </c>
      <c r="S61" s="19">
        <v>85.058999999999997</v>
      </c>
      <c r="T61" s="19" t="s">
        <v>115</v>
      </c>
      <c r="U61" s="19" t="s">
        <v>115</v>
      </c>
      <c r="V61" s="19">
        <v>1.39</v>
      </c>
      <c r="W61" s="18" t="s">
        <v>266</v>
      </c>
      <c r="X61" s="40" t="s">
        <v>116</v>
      </c>
      <c r="Y61" s="19"/>
    </row>
  </sheetData>
  <mergeCells count="3">
    <mergeCell ref="B3:B31"/>
    <mergeCell ref="B33:B61"/>
    <mergeCell ref="A1:Y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A41"/>
  <sheetViews>
    <sheetView topLeftCell="A16" workbookViewId="0">
      <selection activeCell="C15" sqref="C15"/>
    </sheetView>
  </sheetViews>
  <sheetFormatPr defaultRowHeight="15"/>
  <cols>
    <col min="1" max="1" width="10.28515625" customWidth="1"/>
    <col min="2" max="2" width="15.5703125" customWidth="1"/>
    <col min="3" max="3" width="14.28515625" customWidth="1"/>
    <col min="4" max="4" width="15.140625" customWidth="1"/>
    <col min="5" max="5" width="14.7109375" customWidth="1"/>
    <col min="51" max="51" width="20.28515625" customWidth="1"/>
    <col min="52" max="52" width="13.85546875" customWidth="1"/>
  </cols>
  <sheetData>
    <row r="1" spans="1:53" ht="47.25">
      <c r="A1" s="39" t="s">
        <v>25</v>
      </c>
      <c r="B1" s="39" t="s">
        <v>12</v>
      </c>
      <c r="C1" s="39" t="s">
        <v>92</v>
      </c>
      <c r="D1" s="39" t="s">
        <v>93</v>
      </c>
      <c r="E1" s="39" t="s">
        <v>94</v>
      </c>
      <c r="F1" s="39" t="s">
        <v>178</v>
      </c>
      <c r="G1" s="39" t="s">
        <v>179</v>
      </c>
      <c r="H1" s="39" t="s">
        <v>180</v>
      </c>
      <c r="I1" s="39" t="s">
        <v>181</v>
      </c>
      <c r="J1" s="39" t="s">
        <v>182</v>
      </c>
      <c r="K1" s="39" t="s">
        <v>183</v>
      </c>
      <c r="L1" s="39" t="s">
        <v>184</v>
      </c>
      <c r="M1" s="39" t="s">
        <v>185</v>
      </c>
      <c r="N1" s="39" t="s">
        <v>186</v>
      </c>
      <c r="O1" s="39" t="s">
        <v>187</v>
      </c>
      <c r="P1" s="39" t="s">
        <v>188</v>
      </c>
      <c r="Q1" s="39" t="s">
        <v>189</v>
      </c>
      <c r="R1" s="39" t="s">
        <v>190</v>
      </c>
      <c r="S1" s="39" t="s">
        <v>191</v>
      </c>
      <c r="T1" s="39" t="s">
        <v>192</v>
      </c>
      <c r="U1" s="39" t="s">
        <v>193</v>
      </c>
      <c r="V1" s="39" t="s">
        <v>194</v>
      </c>
      <c r="W1" s="39" t="s">
        <v>195</v>
      </c>
      <c r="X1" s="39" t="s">
        <v>196</v>
      </c>
      <c r="Y1" s="39" t="s">
        <v>197</v>
      </c>
      <c r="Z1" s="39" t="s">
        <v>198</v>
      </c>
      <c r="AA1" s="39" t="s">
        <v>199</v>
      </c>
      <c r="AB1" s="39" t="s">
        <v>200</v>
      </c>
      <c r="AC1" s="39" t="s">
        <v>201</v>
      </c>
      <c r="AD1" s="39" t="s">
        <v>202</v>
      </c>
      <c r="AE1" s="39" t="s">
        <v>203</v>
      </c>
      <c r="AF1" s="39" t="s">
        <v>204</v>
      </c>
      <c r="AG1" s="39" t="s">
        <v>205</v>
      </c>
      <c r="AH1" s="39" t="s">
        <v>206</v>
      </c>
      <c r="AI1" s="39" t="s">
        <v>207</v>
      </c>
      <c r="AJ1" s="39" t="s">
        <v>208</v>
      </c>
      <c r="AK1" s="39" t="s">
        <v>209</v>
      </c>
      <c r="AL1" s="39" t="s">
        <v>210</v>
      </c>
      <c r="AM1" s="39" t="s">
        <v>211</v>
      </c>
      <c r="AN1" s="39" t="s">
        <v>212</v>
      </c>
      <c r="AO1" s="39" t="s">
        <v>213</v>
      </c>
      <c r="AP1" s="39" t="s">
        <v>214</v>
      </c>
      <c r="AQ1" s="39" t="s">
        <v>215</v>
      </c>
      <c r="AR1" s="39" t="s">
        <v>216</v>
      </c>
      <c r="AS1" s="39" t="s">
        <v>217</v>
      </c>
      <c r="AT1" s="39" t="s">
        <v>218</v>
      </c>
      <c r="AU1" s="39" t="s">
        <v>219</v>
      </c>
      <c r="AV1" s="39" t="s">
        <v>220</v>
      </c>
      <c r="AW1" s="39" t="s">
        <v>221</v>
      </c>
      <c r="AX1" s="39" t="s">
        <v>222</v>
      </c>
      <c r="AY1" s="31" t="s">
        <v>48</v>
      </c>
      <c r="AZ1" s="31" t="s">
        <v>49</v>
      </c>
      <c r="BA1" s="39" t="s">
        <v>38</v>
      </c>
    </row>
    <row r="2" spans="1:53">
      <c r="A2" s="19"/>
      <c r="B2" s="77" t="s">
        <v>67</v>
      </c>
      <c r="C2" s="19" t="s">
        <v>112</v>
      </c>
      <c r="D2" s="19" t="s">
        <v>113</v>
      </c>
      <c r="E2" s="19" t="s">
        <v>114</v>
      </c>
      <c r="F2" s="19">
        <v>9</v>
      </c>
      <c r="G2" s="19">
        <v>13</v>
      </c>
      <c r="H2" s="19">
        <v>44</v>
      </c>
      <c r="I2" s="19">
        <v>20</v>
      </c>
      <c r="J2" s="19">
        <v>123</v>
      </c>
      <c r="K2" s="19">
        <v>89</v>
      </c>
      <c r="L2" s="19">
        <v>29.7</v>
      </c>
      <c r="M2" s="19">
        <v>1.1000000000000001</v>
      </c>
      <c r="N2" s="19" t="s">
        <v>223</v>
      </c>
      <c r="O2" s="19">
        <v>5.3</v>
      </c>
      <c r="P2" s="19">
        <v>9.5</v>
      </c>
      <c r="Q2" s="19">
        <v>6.6</v>
      </c>
      <c r="R2" s="19" t="s">
        <v>224</v>
      </c>
      <c r="S2" s="19" t="s">
        <v>224</v>
      </c>
      <c r="T2" s="19">
        <v>63.1</v>
      </c>
      <c r="U2" s="19">
        <v>11.1</v>
      </c>
      <c r="V2" s="19">
        <v>3.1</v>
      </c>
      <c r="W2" s="19" t="s">
        <v>224</v>
      </c>
      <c r="X2" s="19" t="s">
        <v>224</v>
      </c>
      <c r="Y2" s="19" t="s">
        <v>224</v>
      </c>
      <c r="Z2" s="19" t="s">
        <v>224</v>
      </c>
      <c r="AA2" s="19" t="s">
        <v>224</v>
      </c>
      <c r="AB2" s="19" t="s">
        <v>224</v>
      </c>
      <c r="AC2" s="19">
        <v>3</v>
      </c>
      <c r="AD2" s="19">
        <v>17.399999999999999</v>
      </c>
      <c r="AE2" s="19">
        <v>35.9</v>
      </c>
      <c r="AF2" s="19">
        <v>4.3</v>
      </c>
      <c r="AG2" s="19">
        <v>16.5</v>
      </c>
      <c r="AH2" s="19">
        <v>3.9</v>
      </c>
      <c r="AI2" s="19">
        <v>0.7</v>
      </c>
      <c r="AJ2" s="19">
        <v>2.9</v>
      </c>
      <c r="AK2" s="19" t="s">
        <v>224</v>
      </c>
      <c r="AL2" s="19">
        <v>2.2999999999999998</v>
      </c>
      <c r="AM2" s="19" t="s">
        <v>224</v>
      </c>
      <c r="AN2" s="19">
        <v>1.4</v>
      </c>
      <c r="AO2" s="19" t="s">
        <v>224</v>
      </c>
      <c r="AP2" s="19">
        <v>1.1000000000000001</v>
      </c>
      <c r="AQ2" s="19" t="s">
        <v>224</v>
      </c>
      <c r="AR2" s="19">
        <v>3.5</v>
      </c>
      <c r="AS2" s="19" t="s">
        <v>224</v>
      </c>
      <c r="AT2" s="19">
        <v>0.5</v>
      </c>
      <c r="AU2" s="19">
        <v>0.7</v>
      </c>
      <c r="AV2" s="19" t="s">
        <v>224</v>
      </c>
      <c r="AW2" s="19">
        <v>2.2000000000000002</v>
      </c>
      <c r="AX2" s="19">
        <v>1.1000000000000001</v>
      </c>
      <c r="AY2" s="18" t="s">
        <v>266</v>
      </c>
      <c r="AZ2" s="76" t="s">
        <v>225</v>
      </c>
      <c r="BA2" s="19"/>
    </row>
    <row r="3" spans="1:53">
      <c r="A3" s="19"/>
      <c r="B3" s="78"/>
      <c r="C3" s="19" t="s">
        <v>117</v>
      </c>
      <c r="D3" s="19" t="s">
        <v>114</v>
      </c>
      <c r="E3" s="19" t="s">
        <v>118</v>
      </c>
      <c r="F3" s="19">
        <v>16</v>
      </c>
      <c r="G3" s="19">
        <v>16</v>
      </c>
      <c r="H3" s="19">
        <v>30</v>
      </c>
      <c r="I3" s="19">
        <v>37</v>
      </c>
      <c r="J3" s="19">
        <v>144</v>
      </c>
      <c r="K3" s="19">
        <v>160</v>
      </c>
      <c r="L3" s="19">
        <v>26.4</v>
      </c>
      <c r="M3" s="19">
        <v>1.3</v>
      </c>
      <c r="N3" s="19" t="s">
        <v>223</v>
      </c>
      <c r="O3" s="19">
        <v>11.1</v>
      </c>
      <c r="P3" s="19">
        <v>13.4</v>
      </c>
      <c r="Q3" s="19">
        <v>11.9</v>
      </c>
      <c r="R3" s="19" t="s">
        <v>224</v>
      </c>
      <c r="S3" s="19" t="s">
        <v>224</v>
      </c>
      <c r="T3" s="19">
        <v>122.2</v>
      </c>
      <c r="U3" s="19">
        <v>15.9</v>
      </c>
      <c r="V3" s="19">
        <v>11.1</v>
      </c>
      <c r="W3" s="19" t="s">
        <v>224</v>
      </c>
      <c r="X3" s="19" t="s">
        <v>224</v>
      </c>
      <c r="Y3" s="19" t="s">
        <v>224</v>
      </c>
      <c r="Z3" s="19" t="s">
        <v>224</v>
      </c>
      <c r="AA3" s="19">
        <v>0.7</v>
      </c>
      <c r="AB3" s="19" t="s">
        <v>224</v>
      </c>
      <c r="AC3" s="19">
        <v>7.1</v>
      </c>
      <c r="AD3" s="19">
        <v>30.1</v>
      </c>
      <c r="AE3" s="19">
        <v>63.2</v>
      </c>
      <c r="AF3" s="19">
        <v>6.6</v>
      </c>
      <c r="AG3" s="19">
        <v>25.4</v>
      </c>
      <c r="AH3" s="19">
        <v>3.5</v>
      </c>
      <c r="AI3" s="19">
        <v>0.9</v>
      </c>
      <c r="AJ3" s="19">
        <v>3.7</v>
      </c>
      <c r="AK3" s="19">
        <v>0.5</v>
      </c>
      <c r="AL3" s="19">
        <v>3.2</v>
      </c>
      <c r="AM3" s="19">
        <v>0.8</v>
      </c>
      <c r="AN3" s="19">
        <v>1.9</v>
      </c>
      <c r="AO3" s="19" t="s">
        <v>224</v>
      </c>
      <c r="AP3" s="19">
        <v>2.2999999999999998</v>
      </c>
      <c r="AQ3" s="19" t="s">
        <v>224</v>
      </c>
      <c r="AR3" s="19">
        <v>2.7</v>
      </c>
      <c r="AS3" s="19">
        <v>3.1</v>
      </c>
      <c r="AT3" s="19">
        <v>3.8</v>
      </c>
      <c r="AU3" s="19">
        <v>1</v>
      </c>
      <c r="AV3" s="19" t="s">
        <v>224</v>
      </c>
      <c r="AW3" s="19">
        <v>12.3</v>
      </c>
      <c r="AX3" s="19">
        <v>2.2000000000000002</v>
      </c>
      <c r="AY3" s="18" t="s">
        <v>266</v>
      </c>
      <c r="AZ3" s="76"/>
      <c r="BA3" s="19"/>
    </row>
    <row r="4" spans="1:53">
      <c r="A4" s="19"/>
      <c r="B4" s="78"/>
      <c r="C4" s="19" t="s">
        <v>120</v>
      </c>
      <c r="D4" s="19" t="s">
        <v>118</v>
      </c>
      <c r="E4" s="19" t="s">
        <v>121</v>
      </c>
      <c r="F4" s="19">
        <v>18</v>
      </c>
      <c r="G4" s="19">
        <v>19</v>
      </c>
      <c r="H4" s="19">
        <v>55</v>
      </c>
      <c r="I4" s="19">
        <v>21</v>
      </c>
      <c r="J4" s="19">
        <v>55</v>
      </c>
      <c r="K4" s="19">
        <v>111</v>
      </c>
      <c r="L4" s="19">
        <v>28.2</v>
      </c>
      <c r="M4" s="19">
        <v>0.9</v>
      </c>
      <c r="N4" s="19" t="s">
        <v>223</v>
      </c>
      <c r="O4" s="19">
        <v>5.4</v>
      </c>
      <c r="P4" s="19">
        <v>13.7</v>
      </c>
      <c r="Q4" s="19">
        <v>6.7</v>
      </c>
      <c r="R4" s="19" t="s">
        <v>224</v>
      </c>
      <c r="S4" s="19" t="s">
        <v>224</v>
      </c>
      <c r="T4" s="19">
        <v>61.1</v>
      </c>
      <c r="U4" s="19">
        <v>11.5</v>
      </c>
      <c r="V4" s="19">
        <v>5</v>
      </c>
      <c r="W4" s="19" t="s">
        <v>224</v>
      </c>
      <c r="X4" s="19" t="s">
        <v>224</v>
      </c>
      <c r="Y4" s="19" t="s">
        <v>224</v>
      </c>
      <c r="Z4" s="19" t="s">
        <v>224</v>
      </c>
      <c r="AA4" s="19" t="s">
        <v>224</v>
      </c>
      <c r="AB4" s="19" t="s">
        <v>224</v>
      </c>
      <c r="AC4" s="19">
        <v>3.7</v>
      </c>
      <c r="AD4" s="19">
        <v>16.600000000000001</v>
      </c>
      <c r="AE4" s="19">
        <v>40.5</v>
      </c>
      <c r="AF4" s="19">
        <v>4</v>
      </c>
      <c r="AG4" s="19">
        <v>19.100000000000001</v>
      </c>
      <c r="AH4" s="19">
        <v>4</v>
      </c>
      <c r="AI4" s="19">
        <v>0.8</v>
      </c>
      <c r="AJ4" s="19">
        <v>3.4</v>
      </c>
      <c r="AK4" s="19">
        <v>0.5</v>
      </c>
      <c r="AL4" s="19">
        <v>2.8</v>
      </c>
      <c r="AM4" s="19">
        <v>0.5</v>
      </c>
      <c r="AN4" s="19">
        <v>1.3</v>
      </c>
      <c r="AO4" s="19" t="s">
        <v>224</v>
      </c>
      <c r="AP4" s="19">
        <v>1.2</v>
      </c>
      <c r="AQ4" s="19" t="s">
        <v>224</v>
      </c>
      <c r="AR4" s="19">
        <v>4.5999999999999996</v>
      </c>
      <c r="AS4" s="19" t="s">
        <v>224</v>
      </c>
      <c r="AT4" s="19" t="s">
        <v>224</v>
      </c>
      <c r="AU4" s="19">
        <v>0.5</v>
      </c>
      <c r="AV4" s="19" t="s">
        <v>224</v>
      </c>
      <c r="AW4" s="19">
        <v>8.1</v>
      </c>
      <c r="AX4" s="19">
        <v>1.2</v>
      </c>
      <c r="AY4" s="18" t="s">
        <v>266</v>
      </c>
      <c r="AZ4" s="76"/>
      <c r="BA4" s="19"/>
    </row>
    <row r="5" spans="1:53">
      <c r="A5" s="19"/>
      <c r="B5" s="78"/>
      <c r="C5" s="19" t="s">
        <v>122</v>
      </c>
      <c r="D5" s="19" t="s">
        <v>121</v>
      </c>
      <c r="E5" s="19" t="s">
        <v>123</v>
      </c>
      <c r="F5" s="19">
        <v>7</v>
      </c>
      <c r="G5" s="19">
        <v>14</v>
      </c>
      <c r="H5" s="19">
        <v>22</v>
      </c>
      <c r="I5" s="19">
        <v>28</v>
      </c>
      <c r="J5" s="19">
        <v>138</v>
      </c>
      <c r="K5" s="19">
        <v>109</v>
      </c>
      <c r="L5" s="19">
        <v>29.8</v>
      </c>
      <c r="M5" s="19">
        <v>1.5</v>
      </c>
      <c r="N5" s="19" t="s">
        <v>223</v>
      </c>
      <c r="O5" s="19">
        <v>8</v>
      </c>
      <c r="P5" s="19">
        <v>8.9</v>
      </c>
      <c r="Q5" s="19">
        <v>8.5</v>
      </c>
      <c r="R5" s="19" t="s">
        <v>224</v>
      </c>
      <c r="S5" s="19">
        <v>0.5</v>
      </c>
      <c r="T5" s="19">
        <v>86.7</v>
      </c>
      <c r="U5" s="19">
        <v>11.2</v>
      </c>
      <c r="V5" s="19">
        <v>8.4</v>
      </c>
      <c r="W5" s="19" t="s">
        <v>224</v>
      </c>
      <c r="X5" s="19" t="s">
        <v>224</v>
      </c>
      <c r="Y5" s="19" t="s">
        <v>224</v>
      </c>
      <c r="Z5" s="19">
        <v>1.5</v>
      </c>
      <c r="AA5" s="19" t="s">
        <v>224</v>
      </c>
      <c r="AB5" s="19" t="s">
        <v>224</v>
      </c>
      <c r="AC5" s="19">
        <v>5.0999999999999996</v>
      </c>
      <c r="AD5" s="19">
        <v>21.6</v>
      </c>
      <c r="AE5" s="19">
        <v>46.8</v>
      </c>
      <c r="AF5" s="19">
        <v>5.0999999999999996</v>
      </c>
      <c r="AG5" s="19">
        <v>20.5</v>
      </c>
      <c r="AH5" s="19">
        <v>4</v>
      </c>
      <c r="AI5" s="19">
        <v>0.6</v>
      </c>
      <c r="AJ5" s="19">
        <v>3.6</v>
      </c>
      <c r="AK5" s="19" t="s">
        <v>224</v>
      </c>
      <c r="AL5" s="19">
        <v>2.9</v>
      </c>
      <c r="AM5" s="19" t="s">
        <v>224</v>
      </c>
      <c r="AN5" s="19">
        <v>1.3</v>
      </c>
      <c r="AO5" s="19" t="s">
        <v>224</v>
      </c>
      <c r="AP5" s="19">
        <v>1.2</v>
      </c>
      <c r="AQ5" s="19" t="s">
        <v>224</v>
      </c>
      <c r="AR5" s="19">
        <v>4.0999999999999996</v>
      </c>
      <c r="AS5" s="19">
        <v>0.9</v>
      </c>
      <c r="AT5" s="19">
        <v>0.9</v>
      </c>
      <c r="AU5" s="19">
        <v>1</v>
      </c>
      <c r="AV5" s="19" t="s">
        <v>224</v>
      </c>
      <c r="AW5" s="19">
        <v>7.3</v>
      </c>
      <c r="AX5" s="19">
        <v>1.4</v>
      </c>
      <c r="AY5" s="18" t="s">
        <v>266</v>
      </c>
      <c r="AZ5" s="76"/>
      <c r="BA5" s="19"/>
    </row>
    <row r="6" spans="1:53">
      <c r="A6" s="19"/>
      <c r="B6" s="78"/>
      <c r="C6" s="19" t="s">
        <v>124</v>
      </c>
      <c r="D6" s="19" t="s">
        <v>123</v>
      </c>
      <c r="E6" s="19" t="s">
        <v>125</v>
      </c>
      <c r="F6" s="19">
        <v>10</v>
      </c>
      <c r="G6" s="19">
        <v>12</v>
      </c>
      <c r="H6" s="19">
        <v>16</v>
      </c>
      <c r="I6" s="19">
        <v>29</v>
      </c>
      <c r="J6" s="19">
        <v>37</v>
      </c>
      <c r="K6" s="19">
        <v>121</v>
      </c>
      <c r="L6" s="19">
        <v>35.9</v>
      </c>
      <c r="M6" s="19">
        <v>1.8</v>
      </c>
      <c r="N6" s="19" t="s">
        <v>223</v>
      </c>
      <c r="O6" s="19">
        <v>13.3</v>
      </c>
      <c r="P6" s="19">
        <v>11.3</v>
      </c>
      <c r="Q6" s="19">
        <v>11.6</v>
      </c>
      <c r="R6" s="19" t="s">
        <v>224</v>
      </c>
      <c r="S6" s="19">
        <v>1.4</v>
      </c>
      <c r="T6" s="19">
        <v>112.4</v>
      </c>
      <c r="U6" s="19">
        <v>15.5</v>
      </c>
      <c r="V6" s="19">
        <v>8.6</v>
      </c>
      <c r="W6" s="19">
        <v>0.9</v>
      </c>
      <c r="X6" s="19" t="s">
        <v>224</v>
      </c>
      <c r="Y6" s="19" t="s">
        <v>224</v>
      </c>
      <c r="Z6" s="19" t="s">
        <v>224</v>
      </c>
      <c r="AA6" s="19" t="s">
        <v>224</v>
      </c>
      <c r="AB6" s="19" t="s">
        <v>224</v>
      </c>
      <c r="AC6" s="19">
        <v>6.3</v>
      </c>
      <c r="AD6" s="19">
        <v>27.3</v>
      </c>
      <c r="AE6" s="19">
        <v>57.6</v>
      </c>
      <c r="AF6" s="19">
        <v>6.5</v>
      </c>
      <c r="AG6" s="19">
        <v>25.4</v>
      </c>
      <c r="AH6" s="19">
        <v>4.5</v>
      </c>
      <c r="AI6" s="19">
        <v>0.9</v>
      </c>
      <c r="AJ6" s="19">
        <v>5.0999999999999996</v>
      </c>
      <c r="AK6" s="19">
        <v>0.6</v>
      </c>
      <c r="AL6" s="19">
        <v>3.4</v>
      </c>
      <c r="AM6" s="19">
        <v>0.7</v>
      </c>
      <c r="AN6" s="19">
        <v>1.8</v>
      </c>
      <c r="AO6" s="19" t="s">
        <v>224</v>
      </c>
      <c r="AP6" s="19">
        <v>1.9</v>
      </c>
      <c r="AQ6" s="19" t="s">
        <v>224</v>
      </c>
      <c r="AR6" s="19">
        <v>5.0999999999999996</v>
      </c>
      <c r="AS6" s="19">
        <v>1</v>
      </c>
      <c r="AT6" s="19">
        <v>1.6</v>
      </c>
      <c r="AU6" s="19">
        <v>1.6</v>
      </c>
      <c r="AV6" s="19" t="s">
        <v>224</v>
      </c>
      <c r="AW6" s="19">
        <v>6.3</v>
      </c>
      <c r="AX6" s="19">
        <v>1.9</v>
      </c>
      <c r="AY6" s="18" t="s">
        <v>266</v>
      </c>
      <c r="AZ6" s="76"/>
      <c r="BA6" s="19"/>
    </row>
    <row r="7" spans="1:53">
      <c r="A7" s="19"/>
      <c r="B7" s="78"/>
      <c r="C7" s="19" t="s">
        <v>126</v>
      </c>
      <c r="D7" s="19" t="s">
        <v>127</v>
      </c>
      <c r="E7" s="19" t="s">
        <v>128</v>
      </c>
      <c r="F7" s="19">
        <v>8</v>
      </c>
      <c r="G7" s="19">
        <v>15</v>
      </c>
      <c r="H7" s="19">
        <v>21</v>
      </c>
      <c r="I7" s="19">
        <v>37</v>
      </c>
      <c r="J7" s="19">
        <v>9</v>
      </c>
      <c r="K7" s="19">
        <v>131</v>
      </c>
      <c r="L7" s="19">
        <v>25.9</v>
      </c>
      <c r="M7" s="19">
        <v>0.9</v>
      </c>
      <c r="N7" s="19" t="s">
        <v>223</v>
      </c>
      <c r="O7" s="19">
        <v>6.5</v>
      </c>
      <c r="P7" s="19">
        <v>8.8000000000000007</v>
      </c>
      <c r="Q7" s="19">
        <v>9</v>
      </c>
      <c r="R7" s="19" t="s">
        <v>224</v>
      </c>
      <c r="S7" s="19" t="s">
        <v>224</v>
      </c>
      <c r="T7" s="19">
        <v>82.1</v>
      </c>
      <c r="U7" s="19">
        <v>12.4</v>
      </c>
      <c r="V7" s="19">
        <v>3.3</v>
      </c>
      <c r="W7" s="19" t="s">
        <v>224</v>
      </c>
      <c r="X7" s="19" t="s">
        <v>224</v>
      </c>
      <c r="Y7" s="19" t="s">
        <v>224</v>
      </c>
      <c r="Z7" s="19">
        <v>1.3</v>
      </c>
      <c r="AA7" s="19" t="s">
        <v>224</v>
      </c>
      <c r="AB7" s="19" t="s">
        <v>224</v>
      </c>
      <c r="AC7" s="19">
        <v>4</v>
      </c>
      <c r="AD7" s="19">
        <v>19.2</v>
      </c>
      <c r="AE7" s="19">
        <v>41.7</v>
      </c>
      <c r="AF7" s="19">
        <v>4.5</v>
      </c>
      <c r="AG7" s="19">
        <v>20.5</v>
      </c>
      <c r="AH7" s="19">
        <v>3.8</v>
      </c>
      <c r="AI7" s="19">
        <v>0.7</v>
      </c>
      <c r="AJ7" s="19">
        <v>3.7</v>
      </c>
      <c r="AK7" s="19">
        <v>0.5</v>
      </c>
      <c r="AL7" s="19">
        <v>2.4</v>
      </c>
      <c r="AM7" s="19" t="s">
        <v>224</v>
      </c>
      <c r="AN7" s="19">
        <v>1.7</v>
      </c>
      <c r="AO7" s="19" t="s">
        <v>224</v>
      </c>
      <c r="AP7" s="19">
        <v>1.2</v>
      </c>
      <c r="AQ7" s="19" t="s">
        <v>224</v>
      </c>
      <c r="AR7" s="19">
        <v>2.1</v>
      </c>
      <c r="AS7" s="19" t="s">
        <v>224</v>
      </c>
      <c r="AT7" s="19" t="s">
        <v>224</v>
      </c>
      <c r="AU7" s="19" t="s">
        <v>224</v>
      </c>
      <c r="AV7" s="19" t="s">
        <v>224</v>
      </c>
      <c r="AW7" s="19">
        <v>7.9</v>
      </c>
      <c r="AX7" s="19">
        <v>1.4</v>
      </c>
      <c r="AY7" s="18" t="s">
        <v>266</v>
      </c>
      <c r="AZ7" s="76"/>
      <c r="BA7" s="19"/>
    </row>
    <row r="8" spans="1:53">
      <c r="A8" s="19"/>
      <c r="B8" s="78"/>
      <c r="C8" s="19" t="s">
        <v>129</v>
      </c>
      <c r="D8" s="19" t="s">
        <v>130</v>
      </c>
      <c r="E8" s="19" t="s">
        <v>131</v>
      </c>
      <c r="F8" s="19">
        <v>7</v>
      </c>
      <c r="G8" s="19">
        <v>12</v>
      </c>
      <c r="H8" s="19">
        <v>10</v>
      </c>
      <c r="I8" s="19">
        <v>41</v>
      </c>
      <c r="J8" s="19">
        <v>9</v>
      </c>
      <c r="K8" s="19">
        <v>120</v>
      </c>
      <c r="L8" s="19">
        <v>36</v>
      </c>
      <c r="M8" s="19">
        <v>0.9</v>
      </c>
      <c r="N8" s="19" t="s">
        <v>223</v>
      </c>
      <c r="O8" s="19">
        <v>9.1999999999999993</v>
      </c>
      <c r="P8" s="19">
        <v>6.4</v>
      </c>
      <c r="Q8" s="19">
        <v>8</v>
      </c>
      <c r="R8" s="19" t="s">
        <v>224</v>
      </c>
      <c r="S8" s="19">
        <v>2.1</v>
      </c>
      <c r="T8" s="19">
        <v>82.4</v>
      </c>
      <c r="U8" s="19">
        <v>16.8</v>
      </c>
      <c r="V8" s="19">
        <v>5.8</v>
      </c>
      <c r="W8" s="19" t="s">
        <v>224</v>
      </c>
      <c r="X8" s="19" t="s">
        <v>224</v>
      </c>
      <c r="Y8" s="19" t="s">
        <v>224</v>
      </c>
      <c r="Z8" s="19" t="s">
        <v>224</v>
      </c>
      <c r="AA8" s="19" t="s">
        <v>224</v>
      </c>
      <c r="AB8" s="19" t="s">
        <v>224</v>
      </c>
      <c r="AC8" s="19">
        <v>4.2</v>
      </c>
      <c r="AD8" s="19">
        <v>21.7</v>
      </c>
      <c r="AE8" s="19">
        <v>45.1</v>
      </c>
      <c r="AF8" s="19">
        <v>5.0999999999999996</v>
      </c>
      <c r="AG8" s="19">
        <v>23.5</v>
      </c>
      <c r="AH8" s="19">
        <v>4.7</v>
      </c>
      <c r="AI8" s="19">
        <v>0.9</v>
      </c>
      <c r="AJ8" s="19">
        <v>4.5</v>
      </c>
      <c r="AK8" s="19">
        <v>0.6</v>
      </c>
      <c r="AL8" s="19">
        <v>3.4</v>
      </c>
      <c r="AM8" s="19">
        <v>0.6</v>
      </c>
      <c r="AN8" s="19">
        <v>2</v>
      </c>
      <c r="AO8" s="19" t="s">
        <v>224</v>
      </c>
      <c r="AP8" s="19">
        <v>1.8</v>
      </c>
      <c r="AQ8" s="19" t="s">
        <v>224</v>
      </c>
      <c r="AR8" s="19">
        <v>6.1</v>
      </c>
      <c r="AS8" s="19">
        <v>0.6</v>
      </c>
      <c r="AT8" s="19" t="s">
        <v>224</v>
      </c>
      <c r="AU8" s="19">
        <v>1.5</v>
      </c>
      <c r="AV8" s="19" t="s">
        <v>224</v>
      </c>
      <c r="AW8" s="19">
        <v>9.9</v>
      </c>
      <c r="AX8" s="19">
        <v>1.7</v>
      </c>
      <c r="AY8" s="18" t="s">
        <v>266</v>
      </c>
      <c r="AZ8" s="76"/>
      <c r="BA8" s="19"/>
    </row>
    <row r="9" spans="1:53">
      <c r="A9" s="19"/>
      <c r="B9" s="78"/>
      <c r="C9" s="19" t="s">
        <v>132</v>
      </c>
      <c r="D9" s="19" t="s">
        <v>131</v>
      </c>
      <c r="E9" s="19" t="s">
        <v>133</v>
      </c>
      <c r="F9" s="19">
        <v>16</v>
      </c>
      <c r="G9" s="19">
        <v>19</v>
      </c>
      <c r="H9" s="19">
        <v>13</v>
      </c>
      <c r="I9" s="19">
        <v>51</v>
      </c>
      <c r="J9" s="19">
        <v>26</v>
      </c>
      <c r="K9" s="19">
        <v>115</v>
      </c>
      <c r="L9" s="19">
        <v>52.6</v>
      </c>
      <c r="M9" s="19">
        <v>1</v>
      </c>
      <c r="N9" s="19" t="s">
        <v>223</v>
      </c>
      <c r="O9" s="19">
        <v>7.5</v>
      </c>
      <c r="P9" s="19">
        <v>9.1</v>
      </c>
      <c r="Q9" s="19">
        <v>10.199999999999999</v>
      </c>
      <c r="R9" s="19" t="s">
        <v>224</v>
      </c>
      <c r="S9" s="19">
        <v>0.8</v>
      </c>
      <c r="T9" s="19">
        <v>91.4</v>
      </c>
      <c r="U9" s="19">
        <v>20.399999999999999</v>
      </c>
      <c r="V9" s="19">
        <v>7.1</v>
      </c>
      <c r="W9" s="19" t="s">
        <v>224</v>
      </c>
      <c r="X9" s="19" t="s">
        <v>224</v>
      </c>
      <c r="Y9" s="19" t="s">
        <v>224</v>
      </c>
      <c r="Z9" s="19" t="s">
        <v>224</v>
      </c>
      <c r="AA9" s="19" t="s">
        <v>224</v>
      </c>
      <c r="AB9" s="19" t="s">
        <v>224</v>
      </c>
      <c r="AC9" s="19">
        <v>5.2</v>
      </c>
      <c r="AD9" s="19">
        <v>20.7</v>
      </c>
      <c r="AE9" s="19">
        <v>44.6</v>
      </c>
      <c r="AF9" s="19">
        <v>5.2</v>
      </c>
      <c r="AG9" s="19">
        <v>20.6</v>
      </c>
      <c r="AH9" s="19">
        <v>4.4000000000000004</v>
      </c>
      <c r="AI9" s="19">
        <v>0.9</v>
      </c>
      <c r="AJ9" s="19">
        <v>5.7</v>
      </c>
      <c r="AK9" s="19">
        <v>0.7</v>
      </c>
      <c r="AL9" s="19">
        <v>3.7</v>
      </c>
      <c r="AM9" s="19">
        <v>0.7</v>
      </c>
      <c r="AN9" s="19">
        <v>2.1</v>
      </c>
      <c r="AO9" s="19" t="s">
        <v>224</v>
      </c>
      <c r="AP9" s="19">
        <v>2</v>
      </c>
      <c r="AQ9" s="19" t="s">
        <v>224</v>
      </c>
      <c r="AR9" s="19">
        <v>2.2999999999999998</v>
      </c>
      <c r="AS9" s="19">
        <v>1.2</v>
      </c>
      <c r="AT9" s="19">
        <v>1.1000000000000001</v>
      </c>
      <c r="AU9" s="19" t="s">
        <v>224</v>
      </c>
      <c r="AV9" s="19" t="s">
        <v>224</v>
      </c>
      <c r="AW9" s="19">
        <v>8.5</v>
      </c>
      <c r="AX9" s="19">
        <v>1.8</v>
      </c>
      <c r="AY9" s="18" t="s">
        <v>266</v>
      </c>
      <c r="AZ9" s="76"/>
      <c r="BA9" s="19"/>
    </row>
    <row r="10" spans="1:53">
      <c r="A10" s="19"/>
      <c r="B10" s="78"/>
      <c r="C10" s="19" t="s">
        <v>134</v>
      </c>
      <c r="D10" s="19" t="s">
        <v>133</v>
      </c>
      <c r="E10" s="19" t="s">
        <v>135</v>
      </c>
      <c r="F10" s="19">
        <v>14</v>
      </c>
      <c r="G10" s="19">
        <v>15</v>
      </c>
      <c r="H10" s="19">
        <v>24</v>
      </c>
      <c r="I10" s="19">
        <v>59</v>
      </c>
      <c r="J10" s="19">
        <v>42</v>
      </c>
      <c r="K10" s="19">
        <v>76</v>
      </c>
      <c r="L10" s="19">
        <v>25</v>
      </c>
      <c r="M10" s="19">
        <v>0.8</v>
      </c>
      <c r="N10" s="19" t="s">
        <v>223</v>
      </c>
      <c r="O10" s="19">
        <v>5</v>
      </c>
      <c r="P10" s="19">
        <v>10.4</v>
      </c>
      <c r="Q10" s="19">
        <v>7</v>
      </c>
      <c r="R10" s="19" t="s">
        <v>224</v>
      </c>
      <c r="S10" s="19" t="s">
        <v>224</v>
      </c>
      <c r="T10" s="19">
        <v>65.7</v>
      </c>
      <c r="U10" s="19">
        <v>14.8</v>
      </c>
      <c r="V10" s="19">
        <v>3.7</v>
      </c>
      <c r="W10" s="19" t="s">
        <v>224</v>
      </c>
      <c r="X10" s="19" t="s">
        <v>224</v>
      </c>
      <c r="Y10" s="19" t="s">
        <v>224</v>
      </c>
      <c r="Z10" s="19" t="s">
        <v>224</v>
      </c>
      <c r="AA10" s="19" t="s">
        <v>224</v>
      </c>
      <c r="AB10" s="19" t="s">
        <v>224</v>
      </c>
      <c r="AC10" s="19">
        <v>4</v>
      </c>
      <c r="AD10" s="19">
        <v>14.2</v>
      </c>
      <c r="AE10" s="19">
        <v>30.8</v>
      </c>
      <c r="AF10" s="19">
        <v>3.6</v>
      </c>
      <c r="AG10" s="19">
        <v>13.7</v>
      </c>
      <c r="AH10" s="19">
        <v>3.2</v>
      </c>
      <c r="AI10" s="19">
        <v>0.7</v>
      </c>
      <c r="AJ10" s="19">
        <v>4.0999999999999996</v>
      </c>
      <c r="AK10" s="19" t="s">
        <v>224</v>
      </c>
      <c r="AL10" s="19">
        <v>2.7</v>
      </c>
      <c r="AM10" s="19">
        <v>0.5</v>
      </c>
      <c r="AN10" s="19">
        <v>1.6</v>
      </c>
      <c r="AO10" s="19" t="s">
        <v>224</v>
      </c>
      <c r="AP10" s="19">
        <v>1.3</v>
      </c>
      <c r="AQ10" s="19" t="s">
        <v>224</v>
      </c>
      <c r="AR10" s="19">
        <v>1.4</v>
      </c>
      <c r="AS10" s="19">
        <v>0.9</v>
      </c>
      <c r="AT10" s="19" t="s">
        <v>224</v>
      </c>
      <c r="AU10" s="19" t="s">
        <v>224</v>
      </c>
      <c r="AV10" s="19" t="s">
        <v>224</v>
      </c>
      <c r="AW10" s="19">
        <v>5.0999999999999996</v>
      </c>
      <c r="AX10" s="19">
        <v>1.5</v>
      </c>
      <c r="AY10" s="18" t="s">
        <v>266</v>
      </c>
      <c r="AZ10" s="76"/>
      <c r="BA10" s="19"/>
    </row>
    <row r="11" spans="1:53">
      <c r="A11" s="19"/>
      <c r="B11" s="78"/>
      <c r="C11" s="19" t="s">
        <v>136</v>
      </c>
      <c r="D11" s="19" t="s">
        <v>137</v>
      </c>
      <c r="E11" s="19" t="s">
        <v>138</v>
      </c>
      <c r="F11" s="19">
        <v>16</v>
      </c>
      <c r="G11" s="19">
        <v>17</v>
      </c>
      <c r="H11" s="19">
        <v>13</v>
      </c>
      <c r="I11" s="19">
        <v>55</v>
      </c>
      <c r="J11" s="19">
        <v>18</v>
      </c>
      <c r="K11" s="19">
        <v>108</v>
      </c>
      <c r="L11" s="19">
        <v>47.4</v>
      </c>
      <c r="M11" s="19">
        <v>1.2</v>
      </c>
      <c r="N11" s="19" t="s">
        <v>223</v>
      </c>
      <c r="O11" s="19">
        <v>11.6</v>
      </c>
      <c r="P11" s="19">
        <v>10.8</v>
      </c>
      <c r="Q11" s="19">
        <v>11.5</v>
      </c>
      <c r="R11" s="19" t="s">
        <v>224</v>
      </c>
      <c r="S11" s="19" t="s">
        <v>224</v>
      </c>
      <c r="T11" s="19">
        <v>112.8</v>
      </c>
      <c r="U11" s="19">
        <v>20.6</v>
      </c>
      <c r="V11" s="19">
        <v>10.8</v>
      </c>
      <c r="W11" s="19" t="s">
        <v>224</v>
      </c>
      <c r="X11" s="19" t="s">
        <v>224</v>
      </c>
      <c r="Y11" s="19" t="s">
        <v>224</v>
      </c>
      <c r="Z11" s="19" t="s">
        <v>224</v>
      </c>
      <c r="AA11" s="19">
        <v>0.5</v>
      </c>
      <c r="AB11" s="19" t="s">
        <v>224</v>
      </c>
      <c r="AC11" s="19">
        <v>7.7</v>
      </c>
      <c r="AD11" s="19">
        <v>25.7</v>
      </c>
      <c r="AE11" s="19">
        <v>52.1</v>
      </c>
      <c r="AF11" s="19">
        <v>5.5</v>
      </c>
      <c r="AG11" s="19">
        <v>22.7</v>
      </c>
      <c r="AH11" s="19">
        <v>5</v>
      </c>
      <c r="AI11" s="19">
        <v>0.9</v>
      </c>
      <c r="AJ11" s="19">
        <v>5.4</v>
      </c>
      <c r="AK11" s="19">
        <v>0.7</v>
      </c>
      <c r="AL11" s="19">
        <v>4.3</v>
      </c>
      <c r="AM11" s="19">
        <v>0.8</v>
      </c>
      <c r="AN11" s="19">
        <v>2.5</v>
      </c>
      <c r="AO11" s="19" t="s">
        <v>224</v>
      </c>
      <c r="AP11" s="19">
        <v>4.7</v>
      </c>
      <c r="AQ11" s="19" t="s">
        <v>224</v>
      </c>
      <c r="AR11" s="19">
        <v>3.8</v>
      </c>
      <c r="AS11" s="19">
        <v>1.5</v>
      </c>
      <c r="AT11" s="19">
        <v>1.9</v>
      </c>
      <c r="AU11" s="19">
        <v>1.4</v>
      </c>
      <c r="AV11" s="19" t="s">
        <v>224</v>
      </c>
      <c r="AW11" s="19">
        <v>11.9</v>
      </c>
      <c r="AX11" s="19">
        <v>2.4</v>
      </c>
      <c r="AY11" s="18" t="s">
        <v>266</v>
      </c>
      <c r="AZ11" s="76"/>
      <c r="BA11" s="19"/>
    </row>
    <row r="12" spans="1:53">
      <c r="A12" s="19"/>
      <c r="B12" s="78"/>
      <c r="C12" s="19" t="s">
        <v>139</v>
      </c>
      <c r="D12" s="19" t="s">
        <v>138</v>
      </c>
      <c r="E12" s="19" t="s">
        <v>140</v>
      </c>
      <c r="F12" s="19">
        <v>16</v>
      </c>
      <c r="G12" s="19">
        <v>15</v>
      </c>
      <c r="H12" s="19">
        <v>18</v>
      </c>
      <c r="I12" s="19">
        <v>56</v>
      </c>
      <c r="J12" s="19">
        <v>64</v>
      </c>
      <c r="K12" s="19">
        <v>90</v>
      </c>
      <c r="L12" s="19">
        <v>32</v>
      </c>
      <c r="M12" s="19">
        <v>1</v>
      </c>
      <c r="N12" s="19" t="s">
        <v>223</v>
      </c>
      <c r="O12" s="19">
        <v>6.2</v>
      </c>
      <c r="P12" s="19">
        <v>9.4</v>
      </c>
      <c r="Q12" s="19">
        <v>8.1999999999999993</v>
      </c>
      <c r="R12" s="19" t="s">
        <v>224</v>
      </c>
      <c r="S12" s="19">
        <v>1</v>
      </c>
      <c r="T12" s="19">
        <v>86.6</v>
      </c>
      <c r="U12" s="19">
        <v>16.100000000000001</v>
      </c>
      <c r="V12" s="19">
        <v>5.8</v>
      </c>
      <c r="W12" s="19" t="s">
        <v>224</v>
      </c>
      <c r="X12" s="19" t="s">
        <v>224</v>
      </c>
      <c r="Y12" s="19" t="s">
        <v>224</v>
      </c>
      <c r="Z12" s="19" t="s">
        <v>224</v>
      </c>
      <c r="AA12" s="19" t="s">
        <v>224</v>
      </c>
      <c r="AB12" s="19" t="s">
        <v>224</v>
      </c>
      <c r="AC12" s="19">
        <v>5.9</v>
      </c>
      <c r="AD12" s="19">
        <v>17.2</v>
      </c>
      <c r="AE12" s="19">
        <v>36.299999999999997</v>
      </c>
      <c r="AF12" s="19">
        <v>4.3</v>
      </c>
      <c r="AG12" s="19">
        <v>16.399999999999999</v>
      </c>
      <c r="AH12" s="19">
        <v>3.4</v>
      </c>
      <c r="AI12" s="19">
        <v>0.8</v>
      </c>
      <c r="AJ12" s="19">
        <v>4.3</v>
      </c>
      <c r="AK12" s="19">
        <v>0.6</v>
      </c>
      <c r="AL12" s="19">
        <v>3</v>
      </c>
      <c r="AM12" s="19">
        <v>0.5</v>
      </c>
      <c r="AN12" s="19">
        <v>1.8</v>
      </c>
      <c r="AO12" s="19" t="s">
        <v>224</v>
      </c>
      <c r="AP12" s="19">
        <v>1.4</v>
      </c>
      <c r="AQ12" s="19" t="s">
        <v>224</v>
      </c>
      <c r="AR12" s="19">
        <v>2.4</v>
      </c>
      <c r="AS12" s="19">
        <v>1.2</v>
      </c>
      <c r="AT12" s="19">
        <v>1.1000000000000001</v>
      </c>
      <c r="AU12" s="19" t="s">
        <v>224</v>
      </c>
      <c r="AV12" s="19" t="s">
        <v>224</v>
      </c>
      <c r="AW12" s="19">
        <v>7.1</v>
      </c>
      <c r="AX12" s="19">
        <v>1.9</v>
      </c>
      <c r="AY12" s="18" t="s">
        <v>266</v>
      </c>
      <c r="AZ12" s="76"/>
      <c r="BA12" s="19"/>
    </row>
    <row r="13" spans="1:53">
      <c r="A13" s="19"/>
      <c r="B13" s="78"/>
      <c r="C13" s="19" t="s">
        <v>143</v>
      </c>
      <c r="D13" s="19" t="s">
        <v>142</v>
      </c>
      <c r="E13" s="19" t="s">
        <v>144</v>
      </c>
      <c r="F13" s="19">
        <v>7</v>
      </c>
      <c r="G13" s="19">
        <v>7</v>
      </c>
      <c r="H13" s="19">
        <v>6</v>
      </c>
      <c r="I13" s="19">
        <v>22</v>
      </c>
      <c r="J13" s="19" t="s">
        <v>223</v>
      </c>
      <c r="K13" s="19">
        <v>151</v>
      </c>
      <c r="L13" s="19">
        <v>16</v>
      </c>
      <c r="M13" s="19">
        <v>0.6</v>
      </c>
      <c r="N13" s="19" t="s">
        <v>223</v>
      </c>
      <c r="O13" s="19">
        <v>5.8</v>
      </c>
      <c r="P13" s="19">
        <v>3.9</v>
      </c>
      <c r="Q13" s="19">
        <v>5</v>
      </c>
      <c r="R13" s="19" t="s">
        <v>224</v>
      </c>
      <c r="S13" s="19" t="s">
        <v>224</v>
      </c>
      <c r="T13" s="19">
        <v>61.7</v>
      </c>
      <c r="U13" s="19">
        <v>9.6</v>
      </c>
      <c r="V13" s="19">
        <v>3.5</v>
      </c>
      <c r="W13" s="19">
        <v>1</v>
      </c>
      <c r="X13" s="19" t="s">
        <v>224</v>
      </c>
      <c r="Y13" s="19" t="s">
        <v>224</v>
      </c>
      <c r="Z13" s="19">
        <v>4.7</v>
      </c>
      <c r="AA13" s="19">
        <v>0.7</v>
      </c>
      <c r="AB13" s="19" t="s">
        <v>224</v>
      </c>
      <c r="AC13" s="19">
        <v>2.4</v>
      </c>
      <c r="AD13" s="19">
        <v>15.3</v>
      </c>
      <c r="AE13" s="19">
        <v>31.5</v>
      </c>
      <c r="AF13" s="19">
        <v>3.1</v>
      </c>
      <c r="AG13" s="19">
        <v>15.6</v>
      </c>
      <c r="AH13" s="19">
        <v>2.2999999999999998</v>
      </c>
      <c r="AI13" s="19">
        <v>0.6</v>
      </c>
      <c r="AJ13" s="19">
        <v>3.3</v>
      </c>
      <c r="AK13" s="19" t="s">
        <v>224</v>
      </c>
      <c r="AL13" s="19">
        <v>1.9</v>
      </c>
      <c r="AM13" s="19" t="s">
        <v>224</v>
      </c>
      <c r="AN13" s="19">
        <v>1.2</v>
      </c>
      <c r="AO13" s="19" t="s">
        <v>224</v>
      </c>
      <c r="AP13" s="19">
        <v>1.2</v>
      </c>
      <c r="AQ13" s="19" t="s">
        <v>224</v>
      </c>
      <c r="AR13" s="19">
        <v>4.9000000000000004</v>
      </c>
      <c r="AS13" s="19" t="s">
        <v>224</v>
      </c>
      <c r="AT13" s="19">
        <v>0.8</v>
      </c>
      <c r="AU13" s="19">
        <v>1.2</v>
      </c>
      <c r="AV13" s="19" t="s">
        <v>224</v>
      </c>
      <c r="AW13" s="19">
        <v>6.4</v>
      </c>
      <c r="AX13" s="19">
        <v>1.4</v>
      </c>
      <c r="AY13" s="18" t="s">
        <v>266</v>
      </c>
      <c r="AZ13" s="76"/>
      <c r="BA13" s="19"/>
    </row>
    <row r="14" spans="1:53">
      <c r="A14" s="19"/>
      <c r="B14" s="78"/>
      <c r="C14" s="19" t="s">
        <v>145</v>
      </c>
      <c r="D14" s="19" t="s">
        <v>146</v>
      </c>
      <c r="E14" s="19" t="s">
        <v>147</v>
      </c>
      <c r="F14" s="19" t="s">
        <v>223</v>
      </c>
      <c r="G14" s="19" t="s">
        <v>223</v>
      </c>
      <c r="H14" s="19" t="s">
        <v>223</v>
      </c>
      <c r="I14" s="19">
        <v>10</v>
      </c>
      <c r="J14" s="19" t="s">
        <v>223</v>
      </c>
      <c r="K14" s="19">
        <v>22</v>
      </c>
      <c r="L14" s="19">
        <v>5.7</v>
      </c>
      <c r="M14" s="19" t="s">
        <v>224</v>
      </c>
      <c r="N14" s="19" t="s">
        <v>223</v>
      </c>
      <c r="O14" s="19" t="s">
        <v>224</v>
      </c>
      <c r="P14" s="19">
        <v>0.9</v>
      </c>
      <c r="Q14" s="19">
        <v>1.9</v>
      </c>
      <c r="R14" s="19" t="s">
        <v>224</v>
      </c>
      <c r="S14" s="19" t="s">
        <v>224</v>
      </c>
      <c r="T14" s="19">
        <v>20</v>
      </c>
      <c r="U14" s="19">
        <v>2.5</v>
      </c>
      <c r="V14" s="19" t="s">
        <v>224</v>
      </c>
      <c r="W14" s="19">
        <v>2</v>
      </c>
      <c r="X14" s="19" t="s">
        <v>224</v>
      </c>
      <c r="Y14" s="19" t="s">
        <v>224</v>
      </c>
      <c r="Z14" s="19" t="s">
        <v>224</v>
      </c>
      <c r="AA14" s="19" t="s">
        <v>224</v>
      </c>
      <c r="AB14" s="19" t="s">
        <v>224</v>
      </c>
      <c r="AC14" s="19">
        <v>0.5</v>
      </c>
      <c r="AD14" s="19">
        <v>7.9</v>
      </c>
      <c r="AE14" s="19">
        <v>15.2</v>
      </c>
      <c r="AF14" s="19">
        <v>1.6</v>
      </c>
      <c r="AG14" s="19">
        <v>6.6</v>
      </c>
      <c r="AH14" s="19">
        <v>1.1000000000000001</v>
      </c>
      <c r="AI14" s="19" t="s">
        <v>224</v>
      </c>
      <c r="AJ14" s="19">
        <v>0.7</v>
      </c>
      <c r="AK14" s="19" t="s">
        <v>224</v>
      </c>
      <c r="AL14" s="19" t="s">
        <v>224</v>
      </c>
      <c r="AM14" s="19" t="s">
        <v>224</v>
      </c>
      <c r="AN14" s="19" t="s">
        <v>224</v>
      </c>
      <c r="AO14" s="19" t="s">
        <v>224</v>
      </c>
      <c r="AP14" s="19" t="s">
        <v>224</v>
      </c>
      <c r="AQ14" s="19" t="s">
        <v>224</v>
      </c>
      <c r="AR14" s="19" t="s">
        <v>224</v>
      </c>
      <c r="AS14" s="19" t="s">
        <v>224</v>
      </c>
      <c r="AT14" s="19" t="s">
        <v>224</v>
      </c>
      <c r="AU14" s="19" t="s">
        <v>224</v>
      </c>
      <c r="AV14" s="19" t="s">
        <v>224</v>
      </c>
      <c r="AW14" s="19">
        <v>0.5</v>
      </c>
      <c r="AX14" s="19" t="s">
        <v>224</v>
      </c>
      <c r="AY14" s="18" t="s">
        <v>266</v>
      </c>
      <c r="AZ14" s="76"/>
      <c r="BA14" s="19"/>
    </row>
    <row r="15" spans="1:53">
      <c r="A15" s="19"/>
      <c r="B15" s="78"/>
      <c r="C15" s="19" t="s">
        <v>145</v>
      </c>
      <c r="D15" s="19" t="s">
        <v>146</v>
      </c>
      <c r="E15" s="19" t="s">
        <v>147</v>
      </c>
      <c r="F15" s="19" t="s">
        <v>223</v>
      </c>
      <c r="G15" s="19" t="s">
        <v>223</v>
      </c>
      <c r="H15" s="19" t="s">
        <v>223</v>
      </c>
      <c r="I15" s="19">
        <v>9</v>
      </c>
      <c r="J15" s="19" t="s">
        <v>223</v>
      </c>
      <c r="K15" s="19">
        <v>21</v>
      </c>
      <c r="L15" s="19">
        <v>5.3</v>
      </c>
      <c r="M15" s="19" t="s">
        <v>224</v>
      </c>
      <c r="N15" s="19" t="s">
        <v>223</v>
      </c>
      <c r="O15" s="19" t="s">
        <v>224</v>
      </c>
      <c r="P15" s="19">
        <v>0.7</v>
      </c>
      <c r="Q15" s="19">
        <v>1.8</v>
      </c>
      <c r="R15" s="19" t="s">
        <v>224</v>
      </c>
      <c r="S15" s="19" t="s">
        <v>224</v>
      </c>
      <c r="T15" s="19">
        <v>19.100000000000001</v>
      </c>
      <c r="U15" s="19">
        <v>2.2999999999999998</v>
      </c>
      <c r="V15" s="19" t="s">
        <v>224</v>
      </c>
      <c r="W15" s="19">
        <v>2.1</v>
      </c>
      <c r="X15" s="19" t="s">
        <v>224</v>
      </c>
      <c r="Y15" s="19" t="s">
        <v>224</v>
      </c>
      <c r="Z15" s="19" t="s">
        <v>224</v>
      </c>
      <c r="AA15" s="19" t="s">
        <v>224</v>
      </c>
      <c r="AB15" s="19" t="s">
        <v>224</v>
      </c>
      <c r="AC15" s="19">
        <v>0.7</v>
      </c>
      <c r="AD15" s="19">
        <v>7.2</v>
      </c>
      <c r="AE15" s="19">
        <v>14.6</v>
      </c>
      <c r="AF15" s="19">
        <v>1.5</v>
      </c>
      <c r="AG15" s="19">
        <v>6</v>
      </c>
      <c r="AH15" s="19">
        <v>0.9</v>
      </c>
      <c r="AI15" s="19" t="s">
        <v>224</v>
      </c>
      <c r="AJ15" s="19">
        <v>0.8</v>
      </c>
      <c r="AK15" s="19" t="s">
        <v>224</v>
      </c>
      <c r="AL15" s="19" t="s">
        <v>224</v>
      </c>
      <c r="AM15" s="19" t="s">
        <v>224</v>
      </c>
      <c r="AN15" s="19" t="s">
        <v>224</v>
      </c>
      <c r="AO15" s="19" t="s">
        <v>224</v>
      </c>
      <c r="AP15" s="19" t="s">
        <v>224</v>
      </c>
      <c r="AQ15" s="19" t="s">
        <v>224</v>
      </c>
      <c r="AR15" s="19" t="s">
        <v>224</v>
      </c>
      <c r="AS15" s="19" t="s">
        <v>224</v>
      </c>
      <c r="AT15" s="19" t="s">
        <v>224</v>
      </c>
      <c r="AU15" s="19" t="s">
        <v>224</v>
      </c>
      <c r="AV15" s="19" t="s">
        <v>224</v>
      </c>
      <c r="AW15" s="19">
        <v>0.6</v>
      </c>
      <c r="AX15" s="19" t="s">
        <v>224</v>
      </c>
      <c r="AY15" s="18" t="s">
        <v>266</v>
      </c>
      <c r="AZ15" s="76"/>
      <c r="BA15" s="19"/>
    </row>
    <row r="16" spans="1:53">
      <c r="A16" s="19"/>
      <c r="B16" s="78"/>
      <c r="C16" s="19" t="s">
        <v>148</v>
      </c>
      <c r="D16" s="19" t="s">
        <v>149</v>
      </c>
      <c r="E16" s="19" t="s">
        <v>150</v>
      </c>
      <c r="F16" s="19" t="s">
        <v>223</v>
      </c>
      <c r="G16" s="19" t="s">
        <v>223</v>
      </c>
      <c r="H16" s="19" t="s">
        <v>223</v>
      </c>
      <c r="I16" s="19">
        <v>10</v>
      </c>
      <c r="J16" s="19" t="s">
        <v>223</v>
      </c>
      <c r="K16" s="19">
        <v>24</v>
      </c>
      <c r="L16" s="19">
        <v>5.5</v>
      </c>
      <c r="M16" s="19" t="s">
        <v>224</v>
      </c>
      <c r="N16" s="19" t="s">
        <v>223</v>
      </c>
      <c r="O16" s="19">
        <v>1.2</v>
      </c>
      <c r="P16" s="19">
        <v>0.7</v>
      </c>
      <c r="Q16" s="19">
        <v>2.1</v>
      </c>
      <c r="R16" s="19" t="s">
        <v>224</v>
      </c>
      <c r="S16" s="19" t="s">
        <v>224</v>
      </c>
      <c r="T16" s="19">
        <v>23.6</v>
      </c>
      <c r="U16" s="19">
        <v>2.9</v>
      </c>
      <c r="V16" s="19" t="s">
        <v>224</v>
      </c>
      <c r="W16" s="19">
        <v>1.5</v>
      </c>
      <c r="X16" s="19" t="s">
        <v>224</v>
      </c>
      <c r="Y16" s="19" t="s">
        <v>224</v>
      </c>
      <c r="Z16" s="19" t="s">
        <v>224</v>
      </c>
      <c r="AA16" s="19" t="s">
        <v>224</v>
      </c>
      <c r="AB16" s="19" t="s">
        <v>224</v>
      </c>
      <c r="AC16" s="19">
        <v>0.5</v>
      </c>
      <c r="AD16" s="19">
        <v>7.5</v>
      </c>
      <c r="AE16" s="19">
        <v>15.6</v>
      </c>
      <c r="AF16" s="19">
        <v>1.3</v>
      </c>
      <c r="AG16" s="19">
        <v>6.4</v>
      </c>
      <c r="AH16" s="19">
        <v>1.4</v>
      </c>
      <c r="AI16" s="19" t="s">
        <v>224</v>
      </c>
      <c r="AJ16" s="19">
        <v>0.9</v>
      </c>
      <c r="AK16" s="19" t="s">
        <v>224</v>
      </c>
      <c r="AL16" s="19">
        <v>0.5</v>
      </c>
      <c r="AM16" s="19" t="s">
        <v>224</v>
      </c>
      <c r="AN16" s="19" t="s">
        <v>224</v>
      </c>
      <c r="AO16" s="19" t="s">
        <v>224</v>
      </c>
      <c r="AP16" s="19" t="s">
        <v>224</v>
      </c>
      <c r="AQ16" s="19" t="s">
        <v>224</v>
      </c>
      <c r="AR16" s="19">
        <v>1.7</v>
      </c>
      <c r="AS16" s="19" t="s">
        <v>224</v>
      </c>
      <c r="AT16" s="19" t="s">
        <v>224</v>
      </c>
      <c r="AU16" s="19">
        <v>0.9</v>
      </c>
      <c r="AV16" s="19" t="s">
        <v>224</v>
      </c>
      <c r="AW16" s="19">
        <v>0.9</v>
      </c>
      <c r="AX16" s="19" t="s">
        <v>224</v>
      </c>
      <c r="AY16" s="18" t="s">
        <v>266</v>
      </c>
      <c r="AZ16" s="76"/>
      <c r="BA16" s="19"/>
    </row>
    <row r="17" spans="1:53">
      <c r="A17" s="19"/>
      <c r="B17" s="78"/>
      <c r="C17" s="19" t="s">
        <v>151</v>
      </c>
      <c r="D17" s="19" t="s">
        <v>152</v>
      </c>
      <c r="E17" s="19" t="s">
        <v>153</v>
      </c>
      <c r="F17" s="19" t="s">
        <v>223</v>
      </c>
      <c r="G17" s="19" t="s">
        <v>223</v>
      </c>
      <c r="H17" s="19" t="s">
        <v>223</v>
      </c>
      <c r="I17" s="19">
        <v>9</v>
      </c>
      <c r="J17" s="19" t="s">
        <v>223</v>
      </c>
      <c r="K17" s="19">
        <v>30</v>
      </c>
      <c r="L17" s="19">
        <v>3</v>
      </c>
      <c r="M17" s="19" t="s">
        <v>224</v>
      </c>
      <c r="N17" s="19" t="s">
        <v>223</v>
      </c>
      <c r="O17" s="19">
        <v>1.8</v>
      </c>
      <c r="P17" s="19">
        <v>0.9</v>
      </c>
      <c r="Q17" s="19">
        <v>2</v>
      </c>
      <c r="R17" s="19" t="s">
        <v>224</v>
      </c>
      <c r="S17" s="19" t="s">
        <v>224</v>
      </c>
      <c r="T17" s="19">
        <v>22.1</v>
      </c>
      <c r="U17" s="19">
        <v>3.2</v>
      </c>
      <c r="V17" s="19" t="s">
        <v>224</v>
      </c>
      <c r="W17" s="19">
        <v>1.1000000000000001</v>
      </c>
      <c r="X17" s="19" t="s">
        <v>224</v>
      </c>
      <c r="Y17" s="19" t="s">
        <v>224</v>
      </c>
      <c r="Z17" s="19" t="s">
        <v>224</v>
      </c>
      <c r="AA17" s="19" t="s">
        <v>224</v>
      </c>
      <c r="AB17" s="19" t="s">
        <v>224</v>
      </c>
      <c r="AC17" s="19" t="s">
        <v>224</v>
      </c>
      <c r="AD17" s="19">
        <v>7.9</v>
      </c>
      <c r="AE17" s="19">
        <v>15.4</v>
      </c>
      <c r="AF17" s="19">
        <v>1.5</v>
      </c>
      <c r="AG17" s="19">
        <v>6</v>
      </c>
      <c r="AH17" s="19">
        <v>1.3</v>
      </c>
      <c r="AI17" s="19" t="s">
        <v>224</v>
      </c>
      <c r="AJ17" s="19">
        <v>1.2</v>
      </c>
      <c r="AK17" s="19" t="s">
        <v>224</v>
      </c>
      <c r="AL17" s="19">
        <v>0.7</v>
      </c>
      <c r="AM17" s="19" t="s">
        <v>224</v>
      </c>
      <c r="AN17" s="19" t="s">
        <v>224</v>
      </c>
      <c r="AO17" s="19" t="s">
        <v>224</v>
      </c>
      <c r="AP17" s="19" t="s">
        <v>224</v>
      </c>
      <c r="AQ17" s="19" t="s">
        <v>224</v>
      </c>
      <c r="AR17" s="19">
        <v>2</v>
      </c>
      <c r="AS17" s="19" t="s">
        <v>224</v>
      </c>
      <c r="AT17" s="19" t="s">
        <v>224</v>
      </c>
      <c r="AU17" s="19">
        <v>1.1000000000000001</v>
      </c>
      <c r="AV17" s="19" t="s">
        <v>224</v>
      </c>
      <c r="AW17" s="19">
        <v>0.6</v>
      </c>
      <c r="AX17" s="19" t="s">
        <v>224</v>
      </c>
      <c r="AY17" s="18" t="s">
        <v>266</v>
      </c>
      <c r="AZ17" s="76"/>
      <c r="BA17" s="19"/>
    </row>
    <row r="18" spans="1:53">
      <c r="A18" s="19"/>
      <c r="B18" s="78"/>
      <c r="C18" s="19" t="s">
        <v>154</v>
      </c>
      <c r="D18" s="19" t="s">
        <v>155</v>
      </c>
      <c r="E18" s="19" t="s">
        <v>156</v>
      </c>
      <c r="F18" s="19" t="s">
        <v>223</v>
      </c>
      <c r="G18" s="19">
        <v>5</v>
      </c>
      <c r="H18" s="19" t="s">
        <v>223</v>
      </c>
      <c r="I18" s="19">
        <v>12</v>
      </c>
      <c r="J18" s="19" t="s">
        <v>223</v>
      </c>
      <c r="K18" s="19">
        <v>63</v>
      </c>
      <c r="L18" s="19">
        <v>3.4</v>
      </c>
      <c r="M18" s="19" t="s">
        <v>224</v>
      </c>
      <c r="N18" s="19" t="s">
        <v>223</v>
      </c>
      <c r="O18" s="19" t="s">
        <v>224</v>
      </c>
      <c r="P18" s="19">
        <v>2</v>
      </c>
      <c r="Q18" s="19">
        <v>2.1</v>
      </c>
      <c r="R18" s="19" t="s">
        <v>224</v>
      </c>
      <c r="S18" s="19" t="s">
        <v>224</v>
      </c>
      <c r="T18" s="19">
        <v>26</v>
      </c>
      <c r="U18" s="19">
        <v>3.5</v>
      </c>
      <c r="V18" s="19" t="s">
        <v>224</v>
      </c>
      <c r="W18" s="19">
        <v>3.2</v>
      </c>
      <c r="X18" s="19" t="s">
        <v>224</v>
      </c>
      <c r="Y18" s="19" t="s">
        <v>224</v>
      </c>
      <c r="Z18" s="19" t="s">
        <v>224</v>
      </c>
      <c r="AA18" s="19" t="s">
        <v>224</v>
      </c>
      <c r="AB18" s="19" t="s">
        <v>224</v>
      </c>
      <c r="AC18" s="19">
        <v>0.6</v>
      </c>
      <c r="AD18" s="19">
        <v>8.3000000000000007</v>
      </c>
      <c r="AE18" s="19">
        <v>16.2</v>
      </c>
      <c r="AF18" s="19">
        <v>1.7</v>
      </c>
      <c r="AG18" s="19">
        <v>6.7</v>
      </c>
      <c r="AH18" s="19">
        <v>0.9</v>
      </c>
      <c r="AI18" s="19" t="s">
        <v>224</v>
      </c>
      <c r="AJ18" s="19">
        <v>1</v>
      </c>
      <c r="AK18" s="19" t="s">
        <v>224</v>
      </c>
      <c r="AL18" s="19">
        <v>0.6</v>
      </c>
      <c r="AM18" s="19" t="s">
        <v>224</v>
      </c>
      <c r="AN18" s="19" t="s">
        <v>224</v>
      </c>
      <c r="AO18" s="19" t="s">
        <v>224</v>
      </c>
      <c r="AP18" s="19" t="s">
        <v>224</v>
      </c>
      <c r="AQ18" s="19" t="s">
        <v>224</v>
      </c>
      <c r="AR18" s="19" t="s">
        <v>224</v>
      </c>
      <c r="AS18" s="19" t="s">
        <v>224</v>
      </c>
      <c r="AT18" s="19" t="s">
        <v>224</v>
      </c>
      <c r="AU18" s="19" t="s">
        <v>224</v>
      </c>
      <c r="AV18" s="19" t="s">
        <v>224</v>
      </c>
      <c r="AW18" s="19">
        <v>0.6</v>
      </c>
      <c r="AX18" s="19">
        <v>0.5</v>
      </c>
      <c r="AY18" s="18" t="s">
        <v>266</v>
      </c>
      <c r="AZ18" s="76"/>
      <c r="BA18" s="19"/>
    </row>
    <row r="19" spans="1:53">
      <c r="A19" s="19"/>
      <c r="B19" s="78"/>
      <c r="C19" s="19" t="s">
        <v>157</v>
      </c>
      <c r="D19" s="19" t="s">
        <v>158</v>
      </c>
      <c r="E19" s="19" t="s">
        <v>159</v>
      </c>
      <c r="F19" s="19" t="s">
        <v>223</v>
      </c>
      <c r="G19" s="19" t="s">
        <v>223</v>
      </c>
      <c r="H19" s="19" t="s">
        <v>223</v>
      </c>
      <c r="I19" s="19">
        <v>16</v>
      </c>
      <c r="J19" s="19" t="s">
        <v>223</v>
      </c>
      <c r="K19" s="19">
        <v>54</v>
      </c>
      <c r="L19" s="19">
        <v>6.6</v>
      </c>
      <c r="M19" s="19" t="s">
        <v>224</v>
      </c>
      <c r="N19" s="19" t="s">
        <v>223</v>
      </c>
      <c r="O19" s="19">
        <v>2.5</v>
      </c>
      <c r="P19" s="19">
        <v>1.3</v>
      </c>
      <c r="Q19" s="19">
        <v>3.6</v>
      </c>
      <c r="R19" s="19" t="s">
        <v>224</v>
      </c>
      <c r="S19" s="19" t="s">
        <v>224</v>
      </c>
      <c r="T19" s="19">
        <v>41.1</v>
      </c>
      <c r="U19" s="19">
        <v>6.2</v>
      </c>
      <c r="V19" s="19">
        <v>1</v>
      </c>
      <c r="W19" s="19">
        <v>1.9</v>
      </c>
      <c r="X19" s="19" t="s">
        <v>224</v>
      </c>
      <c r="Y19" s="19" t="s">
        <v>224</v>
      </c>
      <c r="Z19" s="19" t="s">
        <v>224</v>
      </c>
      <c r="AA19" s="19" t="s">
        <v>224</v>
      </c>
      <c r="AB19" s="19" t="s">
        <v>224</v>
      </c>
      <c r="AC19" s="19">
        <v>1.2</v>
      </c>
      <c r="AD19" s="19">
        <v>12.8</v>
      </c>
      <c r="AE19" s="19">
        <v>26.2</v>
      </c>
      <c r="AF19" s="19">
        <v>2.5</v>
      </c>
      <c r="AG19" s="19">
        <v>10</v>
      </c>
      <c r="AH19" s="19">
        <v>2</v>
      </c>
      <c r="AI19" s="19" t="s">
        <v>224</v>
      </c>
      <c r="AJ19" s="19">
        <v>1.7</v>
      </c>
      <c r="AK19" s="19" t="s">
        <v>224</v>
      </c>
      <c r="AL19" s="19">
        <v>1.2</v>
      </c>
      <c r="AM19" s="19" t="s">
        <v>224</v>
      </c>
      <c r="AN19" s="19">
        <v>0.8</v>
      </c>
      <c r="AO19" s="19" t="s">
        <v>224</v>
      </c>
      <c r="AP19" s="19">
        <v>0.6</v>
      </c>
      <c r="AQ19" s="19" t="s">
        <v>224</v>
      </c>
      <c r="AR19" s="19">
        <v>2.6</v>
      </c>
      <c r="AS19" s="19" t="s">
        <v>224</v>
      </c>
      <c r="AT19" s="19" t="s">
        <v>224</v>
      </c>
      <c r="AU19" s="19">
        <v>1</v>
      </c>
      <c r="AV19" s="19" t="s">
        <v>224</v>
      </c>
      <c r="AW19" s="19">
        <v>1.8</v>
      </c>
      <c r="AX19" s="19">
        <v>0.9</v>
      </c>
      <c r="AY19" s="18" t="s">
        <v>266</v>
      </c>
      <c r="AZ19" s="76"/>
      <c r="BA19" s="19"/>
    </row>
    <row r="20" spans="1:53">
      <c r="A20" s="19"/>
      <c r="B20" s="79"/>
      <c r="C20" s="19" t="s">
        <v>164</v>
      </c>
      <c r="D20" s="19" t="s">
        <v>163</v>
      </c>
      <c r="E20" s="19" t="s">
        <v>165</v>
      </c>
      <c r="F20" s="19" t="s">
        <v>223</v>
      </c>
      <c r="G20" s="19">
        <v>6</v>
      </c>
      <c r="H20" s="19">
        <v>6</v>
      </c>
      <c r="I20" s="19">
        <v>35</v>
      </c>
      <c r="J20" s="19" t="s">
        <v>223</v>
      </c>
      <c r="K20" s="19">
        <v>263</v>
      </c>
      <c r="L20" s="19">
        <v>15.4</v>
      </c>
      <c r="M20" s="19">
        <v>0.9</v>
      </c>
      <c r="N20" s="19" t="s">
        <v>223</v>
      </c>
      <c r="O20" s="19">
        <v>8.6999999999999993</v>
      </c>
      <c r="P20" s="19">
        <v>3.2</v>
      </c>
      <c r="Q20" s="19">
        <v>8.5</v>
      </c>
      <c r="R20" s="19" t="s">
        <v>224</v>
      </c>
      <c r="S20" s="19" t="s">
        <v>224</v>
      </c>
      <c r="T20" s="19">
        <v>96</v>
      </c>
      <c r="U20" s="19">
        <v>18.3</v>
      </c>
      <c r="V20" s="19">
        <v>6</v>
      </c>
      <c r="W20" s="19" t="s">
        <v>224</v>
      </c>
      <c r="X20" s="19" t="s">
        <v>224</v>
      </c>
      <c r="Y20" s="19" t="s">
        <v>224</v>
      </c>
      <c r="Z20" s="19">
        <v>1.8</v>
      </c>
      <c r="AA20" s="19" t="s">
        <v>224</v>
      </c>
      <c r="AB20" s="19" t="s">
        <v>224</v>
      </c>
      <c r="AC20" s="19">
        <v>3.1</v>
      </c>
      <c r="AD20" s="19">
        <v>30.9</v>
      </c>
      <c r="AE20" s="19">
        <v>63.8</v>
      </c>
      <c r="AF20" s="19">
        <v>6.8</v>
      </c>
      <c r="AG20" s="19">
        <v>28.6</v>
      </c>
      <c r="AH20" s="19">
        <v>5.2</v>
      </c>
      <c r="AI20" s="19">
        <v>1</v>
      </c>
      <c r="AJ20" s="19">
        <v>5.0999999999999996</v>
      </c>
      <c r="AK20" s="19">
        <v>0.7</v>
      </c>
      <c r="AL20" s="19">
        <v>4</v>
      </c>
      <c r="AM20" s="19">
        <v>0.8</v>
      </c>
      <c r="AN20" s="19">
        <v>2.2999999999999998</v>
      </c>
      <c r="AO20" s="19" t="s">
        <v>224</v>
      </c>
      <c r="AP20" s="19">
        <v>2.7</v>
      </c>
      <c r="AQ20" s="19" t="s">
        <v>224</v>
      </c>
      <c r="AR20" s="19">
        <v>3.1</v>
      </c>
      <c r="AS20" s="19" t="s">
        <v>224</v>
      </c>
      <c r="AT20" s="19">
        <v>1</v>
      </c>
      <c r="AU20" s="19">
        <v>1.2</v>
      </c>
      <c r="AV20" s="19" t="s">
        <v>224</v>
      </c>
      <c r="AW20" s="19">
        <v>3.4</v>
      </c>
      <c r="AX20" s="19">
        <v>2.8</v>
      </c>
      <c r="AY20" s="18" t="s">
        <v>266</v>
      </c>
      <c r="AZ20" s="76"/>
      <c r="BA20" s="19"/>
    </row>
    <row r="21" spans="1:53">
      <c r="A21" s="19"/>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8"/>
      <c r="AZ21" s="19"/>
      <c r="BA21" s="19"/>
    </row>
    <row r="22" spans="1:53">
      <c r="A22" s="19"/>
      <c r="B22" s="77" t="s">
        <v>71</v>
      </c>
      <c r="C22" s="16" t="s">
        <v>239</v>
      </c>
      <c r="D22" s="16" t="s">
        <v>226</v>
      </c>
      <c r="E22" s="16" t="s">
        <v>227</v>
      </c>
      <c r="F22" s="16">
        <v>13</v>
      </c>
      <c r="G22" s="16">
        <v>16</v>
      </c>
      <c r="H22" s="16">
        <v>26</v>
      </c>
      <c r="I22" s="16">
        <v>16</v>
      </c>
      <c r="J22" s="16">
        <v>37</v>
      </c>
      <c r="K22" s="16">
        <v>70</v>
      </c>
      <c r="L22" s="16">
        <v>20.6</v>
      </c>
      <c r="M22" s="16">
        <v>0.7</v>
      </c>
      <c r="N22" s="16" t="s">
        <v>223</v>
      </c>
      <c r="O22" s="16">
        <v>5.5</v>
      </c>
      <c r="P22" s="16">
        <v>6.5</v>
      </c>
      <c r="Q22" s="16">
        <v>4.5</v>
      </c>
      <c r="R22" s="16" t="s">
        <v>224</v>
      </c>
      <c r="S22" s="16" t="s">
        <v>224</v>
      </c>
      <c r="T22" s="16">
        <v>36.1</v>
      </c>
      <c r="U22" s="16">
        <v>6.4</v>
      </c>
      <c r="V22" s="16">
        <v>3</v>
      </c>
      <c r="W22" s="16">
        <v>1.6</v>
      </c>
      <c r="X22" s="16" t="s">
        <v>224</v>
      </c>
      <c r="Y22" s="16" t="s">
        <v>224</v>
      </c>
      <c r="Z22" s="16" t="s">
        <v>224</v>
      </c>
      <c r="AA22" s="16" t="s">
        <v>224</v>
      </c>
      <c r="AB22" s="16" t="s">
        <v>224</v>
      </c>
      <c r="AC22" s="16">
        <v>1.6</v>
      </c>
      <c r="AD22" s="16">
        <v>13.3</v>
      </c>
      <c r="AE22" s="16">
        <v>27.8</v>
      </c>
      <c r="AF22" s="16">
        <v>2.9</v>
      </c>
      <c r="AG22" s="16">
        <v>12.1</v>
      </c>
      <c r="AH22" s="16">
        <v>2.2000000000000002</v>
      </c>
      <c r="AI22" s="16" t="s">
        <v>224</v>
      </c>
      <c r="AJ22" s="16">
        <v>1.8</v>
      </c>
      <c r="AK22" s="16" t="s">
        <v>224</v>
      </c>
      <c r="AL22" s="16">
        <v>1.6</v>
      </c>
      <c r="AM22" s="16" t="s">
        <v>224</v>
      </c>
      <c r="AN22" s="16">
        <v>0.8</v>
      </c>
      <c r="AO22" s="16" t="s">
        <v>224</v>
      </c>
      <c r="AP22" s="16">
        <v>0.7</v>
      </c>
      <c r="AQ22" s="16" t="s">
        <v>224</v>
      </c>
      <c r="AR22" s="16">
        <v>2.2000000000000002</v>
      </c>
      <c r="AS22" s="16" t="s">
        <v>224</v>
      </c>
      <c r="AT22" s="16">
        <v>10.199999999999999</v>
      </c>
      <c r="AU22" s="16">
        <v>0.9</v>
      </c>
      <c r="AV22" s="16" t="s">
        <v>224</v>
      </c>
      <c r="AW22" s="16">
        <v>9.3000000000000007</v>
      </c>
      <c r="AX22" s="16">
        <v>0.7</v>
      </c>
      <c r="AY22" s="44" t="s">
        <v>266</v>
      </c>
      <c r="AZ22" s="80" t="s">
        <v>225</v>
      </c>
      <c r="BA22" s="19"/>
    </row>
    <row r="23" spans="1:53">
      <c r="A23" s="19"/>
      <c r="B23" s="78"/>
      <c r="C23" s="16" t="s">
        <v>240</v>
      </c>
      <c r="D23" s="16" t="s">
        <v>227</v>
      </c>
      <c r="E23" s="16" t="s">
        <v>113</v>
      </c>
      <c r="F23" s="16">
        <v>21</v>
      </c>
      <c r="G23" s="16">
        <v>15</v>
      </c>
      <c r="H23" s="16">
        <v>17</v>
      </c>
      <c r="I23" s="16">
        <v>15</v>
      </c>
      <c r="J23" s="16">
        <v>41</v>
      </c>
      <c r="K23" s="16">
        <v>34</v>
      </c>
      <c r="L23" s="16">
        <v>18.7</v>
      </c>
      <c r="M23" s="16" t="s">
        <v>224</v>
      </c>
      <c r="N23" s="16" t="s">
        <v>223</v>
      </c>
      <c r="O23" s="16">
        <v>2.8</v>
      </c>
      <c r="P23" s="16">
        <v>6.7</v>
      </c>
      <c r="Q23" s="16">
        <v>4.0999999999999996</v>
      </c>
      <c r="R23" s="16" t="s">
        <v>224</v>
      </c>
      <c r="S23" s="16" t="s">
        <v>224</v>
      </c>
      <c r="T23" s="16">
        <v>32.200000000000003</v>
      </c>
      <c r="U23" s="16">
        <v>5.7</v>
      </c>
      <c r="V23" s="16">
        <v>1.2</v>
      </c>
      <c r="W23" s="16">
        <v>0.5</v>
      </c>
      <c r="X23" s="16" t="s">
        <v>224</v>
      </c>
      <c r="Y23" s="16" t="s">
        <v>224</v>
      </c>
      <c r="Z23" s="16">
        <v>2.2000000000000002</v>
      </c>
      <c r="AA23" s="16" t="s">
        <v>224</v>
      </c>
      <c r="AB23" s="16" t="s">
        <v>224</v>
      </c>
      <c r="AC23" s="16">
        <v>1.4</v>
      </c>
      <c r="AD23" s="16">
        <v>12</v>
      </c>
      <c r="AE23" s="16">
        <v>25.8</v>
      </c>
      <c r="AF23" s="16">
        <v>2.6</v>
      </c>
      <c r="AG23" s="16">
        <v>10.1</v>
      </c>
      <c r="AH23" s="16">
        <v>1.9</v>
      </c>
      <c r="AI23" s="16" t="s">
        <v>224</v>
      </c>
      <c r="AJ23" s="16">
        <v>1.5</v>
      </c>
      <c r="AK23" s="16" t="s">
        <v>224</v>
      </c>
      <c r="AL23" s="16">
        <v>1.5</v>
      </c>
      <c r="AM23" s="16" t="s">
        <v>224</v>
      </c>
      <c r="AN23" s="16">
        <v>0.8</v>
      </c>
      <c r="AO23" s="16" t="s">
        <v>224</v>
      </c>
      <c r="AP23" s="16">
        <v>0.5</v>
      </c>
      <c r="AQ23" s="16" t="s">
        <v>224</v>
      </c>
      <c r="AR23" s="16">
        <v>2.9</v>
      </c>
      <c r="AS23" s="16" t="s">
        <v>224</v>
      </c>
      <c r="AT23" s="16">
        <v>9.6</v>
      </c>
      <c r="AU23" s="16">
        <v>0.8</v>
      </c>
      <c r="AV23" s="16" t="s">
        <v>224</v>
      </c>
      <c r="AW23" s="16">
        <v>1.7</v>
      </c>
      <c r="AX23" s="16">
        <v>0.6</v>
      </c>
      <c r="AY23" s="44" t="s">
        <v>266</v>
      </c>
      <c r="AZ23" s="81"/>
      <c r="BA23" s="19"/>
    </row>
    <row r="24" spans="1:53">
      <c r="A24" s="19"/>
      <c r="B24" s="78"/>
      <c r="C24" s="16" t="s">
        <v>241</v>
      </c>
      <c r="D24" s="16" t="s">
        <v>113</v>
      </c>
      <c r="E24" s="16" t="s">
        <v>114</v>
      </c>
      <c r="F24" s="16">
        <v>11</v>
      </c>
      <c r="G24" s="16">
        <v>11</v>
      </c>
      <c r="H24" s="16">
        <v>51</v>
      </c>
      <c r="I24" s="16">
        <v>15</v>
      </c>
      <c r="J24" s="16">
        <v>50</v>
      </c>
      <c r="K24" s="16">
        <v>39</v>
      </c>
      <c r="L24" s="16">
        <v>21.8</v>
      </c>
      <c r="M24" s="16">
        <v>0.7</v>
      </c>
      <c r="N24" s="16" t="s">
        <v>223</v>
      </c>
      <c r="O24" s="16">
        <v>3.4</v>
      </c>
      <c r="P24" s="16">
        <v>4.4000000000000004</v>
      </c>
      <c r="Q24" s="16">
        <v>3.9</v>
      </c>
      <c r="R24" s="16" t="s">
        <v>224</v>
      </c>
      <c r="S24" s="16" t="s">
        <v>224</v>
      </c>
      <c r="T24" s="16">
        <v>32.4</v>
      </c>
      <c r="U24" s="16">
        <v>5.5</v>
      </c>
      <c r="V24" s="16">
        <v>1.7</v>
      </c>
      <c r="W24" s="16" t="s">
        <v>224</v>
      </c>
      <c r="X24" s="16" t="s">
        <v>224</v>
      </c>
      <c r="Y24" s="16" t="s">
        <v>224</v>
      </c>
      <c r="Z24" s="16" t="s">
        <v>224</v>
      </c>
      <c r="AA24" s="16" t="s">
        <v>224</v>
      </c>
      <c r="AB24" s="16" t="s">
        <v>224</v>
      </c>
      <c r="AC24" s="16">
        <v>1.2</v>
      </c>
      <c r="AD24" s="16">
        <v>10.4</v>
      </c>
      <c r="AE24" s="16">
        <v>20.9</v>
      </c>
      <c r="AF24" s="16">
        <v>2.2999999999999998</v>
      </c>
      <c r="AG24" s="16">
        <v>10.5</v>
      </c>
      <c r="AH24" s="16">
        <v>2</v>
      </c>
      <c r="AI24" s="16" t="s">
        <v>224</v>
      </c>
      <c r="AJ24" s="16">
        <v>1.7</v>
      </c>
      <c r="AK24" s="16" t="s">
        <v>224</v>
      </c>
      <c r="AL24" s="16">
        <v>1.4</v>
      </c>
      <c r="AM24" s="16" t="s">
        <v>224</v>
      </c>
      <c r="AN24" s="16">
        <v>0.6</v>
      </c>
      <c r="AO24" s="16" t="s">
        <v>224</v>
      </c>
      <c r="AP24" s="16">
        <v>0.6</v>
      </c>
      <c r="AQ24" s="16" t="s">
        <v>224</v>
      </c>
      <c r="AR24" s="16">
        <v>1.9</v>
      </c>
      <c r="AS24" s="16" t="s">
        <v>224</v>
      </c>
      <c r="AT24" s="16">
        <v>5.0999999999999996</v>
      </c>
      <c r="AU24" s="16" t="s">
        <v>224</v>
      </c>
      <c r="AV24" s="16" t="s">
        <v>224</v>
      </c>
      <c r="AW24" s="16">
        <v>1.1000000000000001</v>
      </c>
      <c r="AX24" s="16">
        <v>0.6</v>
      </c>
      <c r="AY24" s="44" t="s">
        <v>266</v>
      </c>
      <c r="AZ24" s="81"/>
      <c r="BA24" s="19"/>
    </row>
    <row r="25" spans="1:53">
      <c r="A25" s="19"/>
      <c r="B25" s="78"/>
      <c r="C25" s="16" t="s">
        <v>242</v>
      </c>
      <c r="D25" s="16" t="s">
        <v>114</v>
      </c>
      <c r="E25" s="16" t="s">
        <v>118</v>
      </c>
      <c r="F25" s="16">
        <v>15</v>
      </c>
      <c r="G25" s="16">
        <v>15</v>
      </c>
      <c r="H25" s="16">
        <v>30</v>
      </c>
      <c r="I25" s="16">
        <v>16</v>
      </c>
      <c r="J25" s="16">
        <v>53</v>
      </c>
      <c r="K25" s="16">
        <v>58</v>
      </c>
      <c r="L25" s="16">
        <v>20.3</v>
      </c>
      <c r="M25" s="16">
        <v>0.6</v>
      </c>
      <c r="N25" s="16" t="s">
        <v>223</v>
      </c>
      <c r="O25" s="16">
        <v>4.7</v>
      </c>
      <c r="P25" s="16">
        <v>7.2</v>
      </c>
      <c r="Q25" s="16">
        <v>4.4000000000000004</v>
      </c>
      <c r="R25" s="16" t="s">
        <v>224</v>
      </c>
      <c r="S25" s="16">
        <v>0.8</v>
      </c>
      <c r="T25" s="16">
        <v>38.299999999999997</v>
      </c>
      <c r="U25" s="16">
        <v>6.5</v>
      </c>
      <c r="V25" s="16">
        <v>1.5</v>
      </c>
      <c r="W25" s="16" t="s">
        <v>224</v>
      </c>
      <c r="X25" s="16" t="s">
        <v>224</v>
      </c>
      <c r="Y25" s="16" t="s">
        <v>224</v>
      </c>
      <c r="Z25" s="16" t="s">
        <v>224</v>
      </c>
      <c r="AA25" s="16" t="s">
        <v>224</v>
      </c>
      <c r="AB25" s="16" t="s">
        <v>224</v>
      </c>
      <c r="AC25" s="16">
        <v>1.3</v>
      </c>
      <c r="AD25" s="16">
        <v>12.3</v>
      </c>
      <c r="AE25" s="16">
        <v>25.9</v>
      </c>
      <c r="AF25" s="16">
        <v>2.8</v>
      </c>
      <c r="AG25" s="16">
        <v>12</v>
      </c>
      <c r="AH25" s="16">
        <v>2.4</v>
      </c>
      <c r="AI25" s="16" t="s">
        <v>224</v>
      </c>
      <c r="AJ25" s="16">
        <v>2.1</v>
      </c>
      <c r="AK25" s="16" t="s">
        <v>224</v>
      </c>
      <c r="AL25" s="16">
        <v>1.4</v>
      </c>
      <c r="AM25" s="16" t="s">
        <v>224</v>
      </c>
      <c r="AN25" s="16">
        <v>0.8</v>
      </c>
      <c r="AO25" s="16" t="s">
        <v>224</v>
      </c>
      <c r="AP25" s="16">
        <v>0.6</v>
      </c>
      <c r="AQ25" s="16" t="s">
        <v>224</v>
      </c>
      <c r="AR25" s="16">
        <v>3.7</v>
      </c>
      <c r="AS25" s="16" t="s">
        <v>224</v>
      </c>
      <c r="AT25" s="16">
        <v>9.9</v>
      </c>
      <c r="AU25" s="16">
        <v>0.7</v>
      </c>
      <c r="AV25" s="16" t="s">
        <v>224</v>
      </c>
      <c r="AW25" s="16">
        <v>2.1</v>
      </c>
      <c r="AX25" s="16">
        <v>0.7</v>
      </c>
      <c r="AY25" s="44" t="s">
        <v>266</v>
      </c>
      <c r="AZ25" s="81"/>
      <c r="BA25" s="19"/>
    </row>
    <row r="26" spans="1:53">
      <c r="A26" s="19"/>
      <c r="B26" s="78"/>
      <c r="C26" s="16" t="s">
        <v>243</v>
      </c>
      <c r="D26" s="16" t="s">
        <v>118</v>
      </c>
      <c r="E26" s="16" t="s">
        <v>121</v>
      </c>
      <c r="F26" s="16">
        <v>11</v>
      </c>
      <c r="G26" s="16">
        <v>11</v>
      </c>
      <c r="H26" s="16">
        <v>16</v>
      </c>
      <c r="I26" s="16">
        <v>15</v>
      </c>
      <c r="J26" s="16">
        <v>45</v>
      </c>
      <c r="K26" s="16">
        <v>43</v>
      </c>
      <c r="L26" s="16">
        <v>18</v>
      </c>
      <c r="M26" s="16">
        <v>0.6</v>
      </c>
      <c r="N26" s="16" t="s">
        <v>223</v>
      </c>
      <c r="O26" s="16">
        <v>1.8</v>
      </c>
      <c r="P26" s="16">
        <v>4.8</v>
      </c>
      <c r="Q26" s="16">
        <v>3.8</v>
      </c>
      <c r="R26" s="16" t="s">
        <v>224</v>
      </c>
      <c r="S26" s="16" t="s">
        <v>224</v>
      </c>
      <c r="T26" s="16">
        <v>32.700000000000003</v>
      </c>
      <c r="U26" s="16">
        <v>5.7</v>
      </c>
      <c r="V26" s="16" t="s">
        <v>224</v>
      </c>
      <c r="W26" s="16">
        <v>0.5</v>
      </c>
      <c r="X26" s="16" t="s">
        <v>224</v>
      </c>
      <c r="Y26" s="16" t="s">
        <v>224</v>
      </c>
      <c r="Z26" s="16" t="s">
        <v>224</v>
      </c>
      <c r="AA26" s="16" t="s">
        <v>224</v>
      </c>
      <c r="AB26" s="16" t="s">
        <v>224</v>
      </c>
      <c r="AC26" s="16">
        <v>1.1000000000000001</v>
      </c>
      <c r="AD26" s="16">
        <v>10.4</v>
      </c>
      <c r="AE26" s="16">
        <v>21.3</v>
      </c>
      <c r="AF26" s="16">
        <v>2.2999999999999998</v>
      </c>
      <c r="AG26" s="16">
        <v>10</v>
      </c>
      <c r="AH26" s="16">
        <v>1.8</v>
      </c>
      <c r="AI26" s="16" t="s">
        <v>224</v>
      </c>
      <c r="AJ26" s="16">
        <v>1.9</v>
      </c>
      <c r="AK26" s="16" t="s">
        <v>224</v>
      </c>
      <c r="AL26" s="16">
        <v>1.3</v>
      </c>
      <c r="AM26" s="16" t="s">
        <v>224</v>
      </c>
      <c r="AN26" s="16">
        <v>0.6</v>
      </c>
      <c r="AO26" s="16" t="s">
        <v>224</v>
      </c>
      <c r="AP26" s="16" t="s">
        <v>224</v>
      </c>
      <c r="AQ26" s="16" t="s">
        <v>224</v>
      </c>
      <c r="AR26" s="16">
        <v>0.7</v>
      </c>
      <c r="AS26" s="16" t="s">
        <v>224</v>
      </c>
      <c r="AT26" s="16">
        <v>5.4</v>
      </c>
      <c r="AU26" s="16" t="s">
        <v>224</v>
      </c>
      <c r="AV26" s="16" t="s">
        <v>224</v>
      </c>
      <c r="AW26" s="16">
        <v>1.9</v>
      </c>
      <c r="AX26" s="16">
        <v>0.6</v>
      </c>
      <c r="AY26" s="44" t="s">
        <v>266</v>
      </c>
      <c r="AZ26" s="81"/>
      <c r="BA26" s="19"/>
    </row>
    <row r="27" spans="1:53">
      <c r="A27" s="19"/>
      <c r="B27" s="78"/>
      <c r="C27" s="16" t="s">
        <v>243</v>
      </c>
      <c r="D27" s="16" t="s">
        <v>118</v>
      </c>
      <c r="E27" s="16" t="s">
        <v>121</v>
      </c>
      <c r="F27" s="16">
        <v>12</v>
      </c>
      <c r="G27" s="16">
        <v>14</v>
      </c>
      <c r="H27" s="16">
        <v>17</v>
      </c>
      <c r="I27" s="16">
        <v>18</v>
      </c>
      <c r="J27" s="16">
        <v>48</v>
      </c>
      <c r="K27" s="16">
        <v>45</v>
      </c>
      <c r="L27" s="16">
        <v>19.600000000000001</v>
      </c>
      <c r="M27" s="16">
        <v>0.6</v>
      </c>
      <c r="N27" s="16" t="s">
        <v>223</v>
      </c>
      <c r="O27" s="16">
        <v>1.7</v>
      </c>
      <c r="P27" s="16">
        <v>5.2</v>
      </c>
      <c r="Q27" s="16">
        <v>4.3</v>
      </c>
      <c r="R27" s="16" t="s">
        <v>224</v>
      </c>
      <c r="S27" s="16" t="s">
        <v>224</v>
      </c>
      <c r="T27" s="16">
        <v>32.5</v>
      </c>
      <c r="U27" s="16">
        <v>5.8</v>
      </c>
      <c r="V27" s="16" t="s">
        <v>224</v>
      </c>
      <c r="W27" s="16">
        <v>0.7</v>
      </c>
      <c r="X27" s="16" t="s">
        <v>224</v>
      </c>
      <c r="Y27" s="16" t="s">
        <v>224</v>
      </c>
      <c r="Z27" s="16" t="s">
        <v>224</v>
      </c>
      <c r="AA27" s="16" t="s">
        <v>224</v>
      </c>
      <c r="AB27" s="16" t="s">
        <v>224</v>
      </c>
      <c r="AC27" s="16">
        <v>1.2</v>
      </c>
      <c r="AD27" s="16">
        <v>10.6</v>
      </c>
      <c r="AE27" s="16">
        <v>21.7</v>
      </c>
      <c r="AF27" s="16">
        <v>2.7</v>
      </c>
      <c r="AG27" s="16">
        <v>10.1</v>
      </c>
      <c r="AH27" s="16">
        <v>2.2999999999999998</v>
      </c>
      <c r="AI27" s="16" t="s">
        <v>224</v>
      </c>
      <c r="AJ27" s="16">
        <v>2.2999999999999998</v>
      </c>
      <c r="AK27" s="16" t="s">
        <v>224</v>
      </c>
      <c r="AL27" s="16">
        <v>1.6</v>
      </c>
      <c r="AM27" s="16" t="s">
        <v>224</v>
      </c>
      <c r="AN27" s="16">
        <v>0.8</v>
      </c>
      <c r="AO27" s="16" t="s">
        <v>224</v>
      </c>
      <c r="AP27" s="16" t="s">
        <v>224</v>
      </c>
      <c r="AQ27" s="16" t="s">
        <v>224</v>
      </c>
      <c r="AR27" s="16">
        <v>0.9</v>
      </c>
      <c r="AS27" s="16" t="s">
        <v>224</v>
      </c>
      <c r="AT27" s="16">
        <v>5.9</v>
      </c>
      <c r="AU27" s="16" t="s">
        <v>224</v>
      </c>
      <c r="AV27" s="16" t="s">
        <v>224</v>
      </c>
      <c r="AW27" s="16">
        <v>1.8</v>
      </c>
      <c r="AX27" s="16">
        <v>0.8</v>
      </c>
      <c r="AY27" s="44" t="s">
        <v>266</v>
      </c>
      <c r="AZ27" s="81"/>
      <c r="BA27" s="19"/>
    </row>
    <row r="28" spans="1:53">
      <c r="A28" s="19"/>
      <c r="B28" s="78"/>
      <c r="C28" s="16" t="s">
        <v>244</v>
      </c>
      <c r="D28" s="16" t="s">
        <v>121</v>
      </c>
      <c r="E28" s="16" t="s">
        <v>123</v>
      </c>
      <c r="F28" s="16">
        <v>16</v>
      </c>
      <c r="G28" s="16">
        <v>17</v>
      </c>
      <c r="H28" s="16">
        <v>12</v>
      </c>
      <c r="I28" s="16">
        <v>17</v>
      </c>
      <c r="J28" s="16">
        <v>26</v>
      </c>
      <c r="K28" s="16">
        <v>64</v>
      </c>
      <c r="L28" s="16">
        <v>19.5</v>
      </c>
      <c r="M28" s="16" t="s">
        <v>224</v>
      </c>
      <c r="N28" s="16" t="s">
        <v>223</v>
      </c>
      <c r="O28" s="16">
        <v>4.3</v>
      </c>
      <c r="P28" s="16">
        <v>6.9</v>
      </c>
      <c r="Q28" s="16">
        <v>4.0999999999999996</v>
      </c>
      <c r="R28" s="16" t="s">
        <v>224</v>
      </c>
      <c r="S28" s="16" t="s">
        <v>224</v>
      </c>
      <c r="T28" s="16">
        <v>38</v>
      </c>
      <c r="U28" s="16">
        <v>6.4</v>
      </c>
      <c r="V28" s="16">
        <v>1.6</v>
      </c>
      <c r="W28" s="16">
        <v>1.5</v>
      </c>
      <c r="X28" s="16" t="s">
        <v>224</v>
      </c>
      <c r="Y28" s="16" t="s">
        <v>224</v>
      </c>
      <c r="Z28" s="16" t="s">
        <v>224</v>
      </c>
      <c r="AA28" s="16" t="s">
        <v>224</v>
      </c>
      <c r="AB28" s="16" t="s">
        <v>224</v>
      </c>
      <c r="AC28" s="16">
        <v>1.5</v>
      </c>
      <c r="AD28" s="16">
        <v>11.9</v>
      </c>
      <c r="AE28" s="16">
        <v>24.9</v>
      </c>
      <c r="AF28" s="16">
        <v>2.5</v>
      </c>
      <c r="AG28" s="16">
        <v>11.4</v>
      </c>
      <c r="AH28" s="16">
        <v>2.2999999999999998</v>
      </c>
      <c r="AI28" s="16" t="s">
        <v>224</v>
      </c>
      <c r="AJ28" s="16">
        <v>2.2999999999999998</v>
      </c>
      <c r="AK28" s="16" t="s">
        <v>224</v>
      </c>
      <c r="AL28" s="16">
        <v>1.7</v>
      </c>
      <c r="AM28" s="16" t="s">
        <v>224</v>
      </c>
      <c r="AN28" s="16">
        <v>0.9</v>
      </c>
      <c r="AO28" s="16" t="s">
        <v>224</v>
      </c>
      <c r="AP28" s="16">
        <v>0.8</v>
      </c>
      <c r="AQ28" s="16" t="s">
        <v>224</v>
      </c>
      <c r="AR28" s="16">
        <v>2.4</v>
      </c>
      <c r="AS28" s="16" t="s">
        <v>224</v>
      </c>
      <c r="AT28" s="16">
        <v>12.1</v>
      </c>
      <c r="AU28" s="16">
        <v>0.7</v>
      </c>
      <c r="AV28" s="16" t="s">
        <v>224</v>
      </c>
      <c r="AW28" s="16">
        <v>1.7</v>
      </c>
      <c r="AX28" s="16">
        <v>0.8</v>
      </c>
      <c r="AY28" s="44" t="s">
        <v>266</v>
      </c>
      <c r="AZ28" s="81"/>
      <c r="BA28" s="19"/>
    </row>
    <row r="29" spans="1:53">
      <c r="A29" s="19"/>
      <c r="B29" s="78"/>
      <c r="C29" s="16" t="s">
        <v>245</v>
      </c>
      <c r="D29" s="16" t="s">
        <v>123</v>
      </c>
      <c r="E29" s="16" t="s">
        <v>125</v>
      </c>
      <c r="F29" s="16">
        <v>15</v>
      </c>
      <c r="G29" s="16">
        <v>15</v>
      </c>
      <c r="H29" s="16">
        <v>17</v>
      </c>
      <c r="I29" s="16">
        <v>16</v>
      </c>
      <c r="J29" s="16">
        <v>27</v>
      </c>
      <c r="K29" s="16">
        <v>43</v>
      </c>
      <c r="L29" s="16">
        <v>19.100000000000001</v>
      </c>
      <c r="M29" s="16">
        <v>0.6</v>
      </c>
      <c r="N29" s="16" t="s">
        <v>223</v>
      </c>
      <c r="O29" s="16">
        <v>4.3</v>
      </c>
      <c r="P29" s="16">
        <v>6.6</v>
      </c>
      <c r="Q29" s="16">
        <v>4.5999999999999996</v>
      </c>
      <c r="R29" s="16" t="s">
        <v>224</v>
      </c>
      <c r="S29" s="16" t="s">
        <v>224</v>
      </c>
      <c r="T29" s="16">
        <v>35.200000000000003</v>
      </c>
      <c r="U29" s="16">
        <v>5.9</v>
      </c>
      <c r="V29" s="16">
        <v>1.1000000000000001</v>
      </c>
      <c r="W29" s="16">
        <v>1.7</v>
      </c>
      <c r="X29" s="16" t="s">
        <v>224</v>
      </c>
      <c r="Y29" s="16" t="s">
        <v>224</v>
      </c>
      <c r="Z29" s="16" t="s">
        <v>224</v>
      </c>
      <c r="AA29" s="16" t="s">
        <v>224</v>
      </c>
      <c r="AB29" s="16" t="s">
        <v>224</v>
      </c>
      <c r="AC29" s="16">
        <v>1.3</v>
      </c>
      <c r="AD29" s="16">
        <v>11.9</v>
      </c>
      <c r="AE29" s="16">
        <v>26.1</v>
      </c>
      <c r="AF29" s="16">
        <v>2.6</v>
      </c>
      <c r="AG29" s="16">
        <v>11.9</v>
      </c>
      <c r="AH29" s="16">
        <v>2.2999999999999998</v>
      </c>
      <c r="AI29" s="16" t="s">
        <v>224</v>
      </c>
      <c r="AJ29" s="16">
        <v>1.9</v>
      </c>
      <c r="AK29" s="16" t="s">
        <v>224</v>
      </c>
      <c r="AL29" s="16">
        <v>1.4</v>
      </c>
      <c r="AM29" s="16" t="s">
        <v>224</v>
      </c>
      <c r="AN29" s="16">
        <v>0.7</v>
      </c>
      <c r="AO29" s="16" t="s">
        <v>224</v>
      </c>
      <c r="AP29" s="16">
        <v>0.7</v>
      </c>
      <c r="AQ29" s="16" t="s">
        <v>224</v>
      </c>
      <c r="AR29" s="16">
        <v>3.7</v>
      </c>
      <c r="AS29" s="16" t="s">
        <v>224</v>
      </c>
      <c r="AT29" s="16">
        <v>14</v>
      </c>
      <c r="AU29" s="16">
        <v>0.7</v>
      </c>
      <c r="AV29" s="16" t="s">
        <v>224</v>
      </c>
      <c r="AW29" s="16">
        <v>1.9</v>
      </c>
      <c r="AX29" s="16">
        <v>0.5</v>
      </c>
      <c r="AY29" s="44" t="s">
        <v>266</v>
      </c>
      <c r="AZ29" s="81"/>
      <c r="BA29" s="19"/>
    </row>
    <row r="30" spans="1:53">
      <c r="A30" s="19"/>
      <c r="B30" s="78"/>
      <c r="C30" s="16" t="s">
        <v>246</v>
      </c>
      <c r="D30" s="16" t="s">
        <v>228</v>
      </c>
      <c r="E30" s="16" t="s">
        <v>229</v>
      </c>
      <c r="F30" s="16">
        <v>8</v>
      </c>
      <c r="G30" s="16">
        <v>10</v>
      </c>
      <c r="H30" s="16">
        <v>8</v>
      </c>
      <c r="I30" s="16">
        <v>19</v>
      </c>
      <c r="J30" s="16">
        <v>68</v>
      </c>
      <c r="K30" s="16">
        <v>83</v>
      </c>
      <c r="L30" s="16">
        <v>18.899999999999999</v>
      </c>
      <c r="M30" s="16">
        <v>0.8</v>
      </c>
      <c r="N30" s="16" t="s">
        <v>223</v>
      </c>
      <c r="O30" s="16">
        <v>6.6</v>
      </c>
      <c r="P30" s="16">
        <v>4.4000000000000004</v>
      </c>
      <c r="Q30" s="16">
        <v>6.5</v>
      </c>
      <c r="R30" s="16" t="s">
        <v>224</v>
      </c>
      <c r="S30" s="16" t="s">
        <v>224</v>
      </c>
      <c r="T30" s="16">
        <v>63.6</v>
      </c>
      <c r="U30" s="16">
        <v>8.4</v>
      </c>
      <c r="V30" s="16">
        <v>3.6</v>
      </c>
      <c r="W30" s="16">
        <v>4.4000000000000004</v>
      </c>
      <c r="X30" s="16" t="s">
        <v>224</v>
      </c>
      <c r="Y30" s="16" t="s">
        <v>224</v>
      </c>
      <c r="Z30" s="16">
        <v>0.9</v>
      </c>
      <c r="AA30" s="16" t="s">
        <v>224</v>
      </c>
      <c r="AB30" s="16" t="s">
        <v>224</v>
      </c>
      <c r="AC30" s="16">
        <v>3.1</v>
      </c>
      <c r="AD30" s="16">
        <v>17.5</v>
      </c>
      <c r="AE30" s="16">
        <v>37.799999999999997</v>
      </c>
      <c r="AF30" s="16">
        <v>4.0999999999999996</v>
      </c>
      <c r="AG30" s="16">
        <v>17.899999999999999</v>
      </c>
      <c r="AH30" s="16">
        <v>2.5</v>
      </c>
      <c r="AI30" s="16">
        <v>0.6</v>
      </c>
      <c r="AJ30" s="16">
        <v>2.2000000000000002</v>
      </c>
      <c r="AK30" s="16" t="s">
        <v>224</v>
      </c>
      <c r="AL30" s="16">
        <v>1.7</v>
      </c>
      <c r="AM30" s="16" t="s">
        <v>224</v>
      </c>
      <c r="AN30" s="16">
        <v>1</v>
      </c>
      <c r="AO30" s="16" t="s">
        <v>224</v>
      </c>
      <c r="AP30" s="16">
        <v>0.9</v>
      </c>
      <c r="AQ30" s="16" t="s">
        <v>224</v>
      </c>
      <c r="AR30" s="16">
        <v>3.7</v>
      </c>
      <c r="AS30" s="16" t="s">
        <v>224</v>
      </c>
      <c r="AT30" s="16">
        <v>1.8</v>
      </c>
      <c r="AU30" s="16">
        <v>0.7</v>
      </c>
      <c r="AV30" s="16" t="s">
        <v>224</v>
      </c>
      <c r="AW30" s="16">
        <v>3.6</v>
      </c>
      <c r="AX30" s="16">
        <v>1</v>
      </c>
      <c r="AY30" s="44" t="s">
        <v>266</v>
      </c>
      <c r="AZ30" s="81"/>
      <c r="BA30" s="19"/>
    </row>
    <row r="31" spans="1:53">
      <c r="A31" s="19"/>
      <c r="B31" s="78"/>
      <c r="C31" s="16" t="s">
        <v>247</v>
      </c>
      <c r="D31" s="16" t="s">
        <v>229</v>
      </c>
      <c r="E31" s="16" t="s">
        <v>230</v>
      </c>
      <c r="F31" s="16">
        <v>5</v>
      </c>
      <c r="G31" s="16">
        <v>15</v>
      </c>
      <c r="H31" s="16">
        <v>14</v>
      </c>
      <c r="I31" s="16">
        <v>31</v>
      </c>
      <c r="J31" s="16">
        <v>22</v>
      </c>
      <c r="K31" s="16">
        <v>147</v>
      </c>
      <c r="L31" s="16">
        <v>27.8</v>
      </c>
      <c r="M31" s="16">
        <v>1.1000000000000001</v>
      </c>
      <c r="N31" s="16" t="s">
        <v>223</v>
      </c>
      <c r="O31" s="16">
        <v>11.5</v>
      </c>
      <c r="P31" s="16">
        <v>8.1</v>
      </c>
      <c r="Q31" s="16">
        <v>11.8</v>
      </c>
      <c r="R31" s="16" t="s">
        <v>224</v>
      </c>
      <c r="S31" s="16" t="s">
        <v>224</v>
      </c>
      <c r="T31" s="16">
        <v>120</v>
      </c>
      <c r="U31" s="16">
        <v>15.3</v>
      </c>
      <c r="V31" s="16">
        <v>11.7</v>
      </c>
      <c r="W31" s="16">
        <v>0.5</v>
      </c>
      <c r="X31" s="16" t="s">
        <v>224</v>
      </c>
      <c r="Y31" s="16" t="s">
        <v>224</v>
      </c>
      <c r="Z31" s="16" t="s">
        <v>224</v>
      </c>
      <c r="AA31" s="16" t="s">
        <v>224</v>
      </c>
      <c r="AB31" s="16" t="s">
        <v>224</v>
      </c>
      <c r="AC31" s="16">
        <v>7</v>
      </c>
      <c r="AD31" s="16">
        <v>32.9</v>
      </c>
      <c r="AE31" s="16">
        <v>68.599999999999994</v>
      </c>
      <c r="AF31" s="16">
        <v>7.3</v>
      </c>
      <c r="AG31" s="16">
        <v>27.6</v>
      </c>
      <c r="AH31" s="16">
        <v>3.8</v>
      </c>
      <c r="AI31" s="16">
        <v>0.7</v>
      </c>
      <c r="AJ31" s="16">
        <v>4.4000000000000004</v>
      </c>
      <c r="AK31" s="16">
        <v>0.5</v>
      </c>
      <c r="AL31" s="16">
        <v>3</v>
      </c>
      <c r="AM31" s="16">
        <v>0.7</v>
      </c>
      <c r="AN31" s="16">
        <v>2.2000000000000002</v>
      </c>
      <c r="AO31" s="16" t="s">
        <v>224</v>
      </c>
      <c r="AP31" s="16">
        <v>1.9</v>
      </c>
      <c r="AQ31" s="16" t="s">
        <v>224</v>
      </c>
      <c r="AR31" s="16">
        <v>4.5999999999999996</v>
      </c>
      <c r="AS31" s="16">
        <v>3.2</v>
      </c>
      <c r="AT31" s="16">
        <v>3</v>
      </c>
      <c r="AU31" s="16">
        <v>1.4</v>
      </c>
      <c r="AV31" s="16" t="s">
        <v>224</v>
      </c>
      <c r="AW31" s="16">
        <v>5</v>
      </c>
      <c r="AX31" s="16">
        <v>2.1</v>
      </c>
      <c r="AY31" s="44" t="s">
        <v>266</v>
      </c>
      <c r="AZ31" s="81"/>
      <c r="BA31" s="19"/>
    </row>
    <row r="32" spans="1:53">
      <c r="A32" s="19"/>
      <c r="B32" s="78"/>
      <c r="C32" s="16" t="s">
        <v>249</v>
      </c>
      <c r="D32" s="16" t="s">
        <v>133</v>
      </c>
      <c r="E32" s="16" t="s">
        <v>135</v>
      </c>
      <c r="F32" s="16">
        <v>10</v>
      </c>
      <c r="G32" s="16">
        <v>14</v>
      </c>
      <c r="H32" s="16">
        <v>19</v>
      </c>
      <c r="I32" s="16">
        <v>51</v>
      </c>
      <c r="J32" s="16">
        <v>10</v>
      </c>
      <c r="K32" s="16">
        <v>103</v>
      </c>
      <c r="L32" s="16">
        <v>32.4</v>
      </c>
      <c r="M32" s="16">
        <v>1.3</v>
      </c>
      <c r="N32" s="16" t="s">
        <v>223</v>
      </c>
      <c r="O32" s="16">
        <v>9.1</v>
      </c>
      <c r="P32" s="16">
        <v>7.4</v>
      </c>
      <c r="Q32" s="16">
        <v>10.5</v>
      </c>
      <c r="R32" s="16" t="s">
        <v>224</v>
      </c>
      <c r="S32" s="16" t="s">
        <v>224</v>
      </c>
      <c r="T32" s="16">
        <v>99.3</v>
      </c>
      <c r="U32" s="16">
        <v>19.600000000000001</v>
      </c>
      <c r="V32" s="16">
        <v>10.8</v>
      </c>
      <c r="W32" s="16">
        <v>0.7</v>
      </c>
      <c r="X32" s="16" t="s">
        <v>224</v>
      </c>
      <c r="Y32" s="16" t="s">
        <v>224</v>
      </c>
      <c r="Z32" s="16" t="s">
        <v>224</v>
      </c>
      <c r="AA32" s="16" t="s">
        <v>224</v>
      </c>
      <c r="AB32" s="16" t="s">
        <v>224</v>
      </c>
      <c r="AC32" s="16">
        <v>6.3</v>
      </c>
      <c r="AD32" s="16">
        <v>23.7</v>
      </c>
      <c r="AE32" s="16">
        <v>52.9</v>
      </c>
      <c r="AF32" s="16">
        <v>5.4</v>
      </c>
      <c r="AG32" s="16">
        <v>25</v>
      </c>
      <c r="AH32" s="16">
        <v>5.5</v>
      </c>
      <c r="AI32" s="16">
        <v>0.8</v>
      </c>
      <c r="AJ32" s="16">
        <v>5.4</v>
      </c>
      <c r="AK32" s="16">
        <v>0.8</v>
      </c>
      <c r="AL32" s="16">
        <v>4</v>
      </c>
      <c r="AM32" s="16">
        <v>0.8</v>
      </c>
      <c r="AN32" s="16">
        <v>2.1</v>
      </c>
      <c r="AO32" s="16" t="s">
        <v>224</v>
      </c>
      <c r="AP32" s="16">
        <v>2.2999999999999998</v>
      </c>
      <c r="AQ32" s="16" t="s">
        <v>224</v>
      </c>
      <c r="AR32" s="16">
        <v>3.3</v>
      </c>
      <c r="AS32" s="16">
        <v>0.9</v>
      </c>
      <c r="AT32" s="16">
        <v>1.4</v>
      </c>
      <c r="AU32" s="16">
        <v>0.9</v>
      </c>
      <c r="AV32" s="16" t="s">
        <v>224</v>
      </c>
      <c r="AW32" s="16">
        <v>7.8</v>
      </c>
      <c r="AX32" s="16">
        <v>2</v>
      </c>
      <c r="AY32" s="44" t="s">
        <v>266</v>
      </c>
      <c r="AZ32" s="81"/>
      <c r="BA32" s="19"/>
    </row>
    <row r="33" spans="1:53">
      <c r="A33" s="19"/>
      <c r="B33" s="78"/>
      <c r="C33" s="16" t="s">
        <v>252</v>
      </c>
      <c r="D33" s="16" t="s">
        <v>232</v>
      </c>
      <c r="E33" s="16" t="s">
        <v>233</v>
      </c>
      <c r="F33" s="16">
        <v>12</v>
      </c>
      <c r="G33" s="16">
        <v>15</v>
      </c>
      <c r="H33" s="16">
        <v>26</v>
      </c>
      <c r="I33" s="16">
        <v>52</v>
      </c>
      <c r="J33" s="16">
        <v>18</v>
      </c>
      <c r="K33" s="16">
        <v>95</v>
      </c>
      <c r="L33" s="16">
        <v>42.1</v>
      </c>
      <c r="M33" s="16">
        <v>1.1000000000000001</v>
      </c>
      <c r="N33" s="16" t="s">
        <v>223</v>
      </c>
      <c r="O33" s="16">
        <v>10.4</v>
      </c>
      <c r="P33" s="16">
        <v>8</v>
      </c>
      <c r="Q33" s="16">
        <v>9.1</v>
      </c>
      <c r="R33" s="16" t="s">
        <v>224</v>
      </c>
      <c r="S33" s="16" t="s">
        <v>224</v>
      </c>
      <c r="T33" s="16">
        <v>95.9</v>
      </c>
      <c r="U33" s="16">
        <v>17</v>
      </c>
      <c r="V33" s="16">
        <v>7.6</v>
      </c>
      <c r="W33" s="16" t="s">
        <v>224</v>
      </c>
      <c r="X33" s="16" t="s">
        <v>224</v>
      </c>
      <c r="Y33" s="16" t="s">
        <v>224</v>
      </c>
      <c r="Z33" s="16" t="s">
        <v>224</v>
      </c>
      <c r="AA33" s="16" t="s">
        <v>224</v>
      </c>
      <c r="AB33" s="16" t="s">
        <v>224</v>
      </c>
      <c r="AC33" s="16">
        <v>6</v>
      </c>
      <c r="AD33" s="16">
        <v>19.100000000000001</v>
      </c>
      <c r="AE33" s="16">
        <v>41.8</v>
      </c>
      <c r="AF33" s="16">
        <v>4.8</v>
      </c>
      <c r="AG33" s="16">
        <v>21.7</v>
      </c>
      <c r="AH33" s="16">
        <v>4.5</v>
      </c>
      <c r="AI33" s="16">
        <v>1</v>
      </c>
      <c r="AJ33" s="16">
        <v>3.9</v>
      </c>
      <c r="AK33" s="16">
        <v>0.5</v>
      </c>
      <c r="AL33" s="16">
        <v>3.3</v>
      </c>
      <c r="AM33" s="16">
        <v>0.6</v>
      </c>
      <c r="AN33" s="16">
        <v>2.2999999999999998</v>
      </c>
      <c r="AO33" s="16" t="s">
        <v>224</v>
      </c>
      <c r="AP33" s="16">
        <v>1.5</v>
      </c>
      <c r="AQ33" s="16" t="s">
        <v>224</v>
      </c>
      <c r="AR33" s="16">
        <v>6</v>
      </c>
      <c r="AS33" s="16">
        <v>1.2</v>
      </c>
      <c r="AT33" s="16">
        <v>1.1000000000000001</v>
      </c>
      <c r="AU33" s="16" t="s">
        <v>224</v>
      </c>
      <c r="AV33" s="16" t="s">
        <v>224</v>
      </c>
      <c r="AW33" s="16">
        <v>5.4</v>
      </c>
      <c r="AX33" s="16">
        <v>2.1</v>
      </c>
      <c r="AY33" s="44" t="s">
        <v>266</v>
      </c>
      <c r="AZ33" s="81"/>
      <c r="BA33" s="19"/>
    </row>
    <row r="34" spans="1:53">
      <c r="A34" s="19"/>
      <c r="B34" s="78"/>
      <c r="C34" s="16" t="s">
        <v>254</v>
      </c>
      <c r="D34" s="16" t="s">
        <v>142</v>
      </c>
      <c r="E34" s="16" t="s">
        <v>234</v>
      </c>
      <c r="F34" s="16">
        <v>8</v>
      </c>
      <c r="G34" s="16">
        <v>13</v>
      </c>
      <c r="H34" s="16">
        <v>24</v>
      </c>
      <c r="I34" s="16">
        <v>57</v>
      </c>
      <c r="J34" s="16" t="s">
        <v>223</v>
      </c>
      <c r="K34" s="16">
        <v>63</v>
      </c>
      <c r="L34" s="16">
        <v>17.399999999999999</v>
      </c>
      <c r="M34" s="16">
        <v>0.8</v>
      </c>
      <c r="N34" s="16" t="s">
        <v>223</v>
      </c>
      <c r="O34" s="16">
        <v>5.4</v>
      </c>
      <c r="P34" s="16">
        <v>7.9</v>
      </c>
      <c r="Q34" s="16">
        <v>6</v>
      </c>
      <c r="R34" s="16" t="s">
        <v>224</v>
      </c>
      <c r="S34" s="16" t="s">
        <v>224</v>
      </c>
      <c r="T34" s="16">
        <v>63.8</v>
      </c>
      <c r="U34" s="16">
        <v>12.8</v>
      </c>
      <c r="V34" s="16">
        <v>7.8</v>
      </c>
      <c r="W34" s="16">
        <v>5.9</v>
      </c>
      <c r="X34" s="16" t="s">
        <v>224</v>
      </c>
      <c r="Y34" s="16" t="s">
        <v>224</v>
      </c>
      <c r="Z34" s="16" t="s">
        <v>224</v>
      </c>
      <c r="AA34" s="16" t="s">
        <v>224</v>
      </c>
      <c r="AB34" s="16" t="s">
        <v>224</v>
      </c>
      <c r="AC34" s="16">
        <v>4.5</v>
      </c>
      <c r="AD34" s="16">
        <v>12.9</v>
      </c>
      <c r="AE34" s="16">
        <v>29.2</v>
      </c>
      <c r="AF34" s="16">
        <v>3</v>
      </c>
      <c r="AG34" s="16">
        <v>13.7</v>
      </c>
      <c r="AH34" s="16">
        <v>3.4</v>
      </c>
      <c r="AI34" s="16">
        <v>0.7</v>
      </c>
      <c r="AJ34" s="16">
        <v>3.1</v>
      </c>
      <c r="AK34" s="16" t="s">
        <v>224</v>
      </c>
      <c r="AL34" s="16">
        <v>2.6</v>
      </c>
      <c r="AM34" s="16">
        <v>0.5</v>
      </c>
      <c r="AN34" s="16">
        <v>1.5</v>
      </c>
      <c r="AO34" s="16" t="s">
        <v>224</v>
      </c>
      <c r="AP34" s="16">
        <v>1.2</v>
      </c>
      <c r="AQ34" s="16" t="s">
        <v>224</v>
      </c>
      <c r="AR34" s="16">
        <v>2.9</v>
      </c>
      <c r="AS34" s="16">
        <v>0.7</v>
      </c>
      <c r="AT34" s="16">
        <v>0.6</v>
      </c>
      <c r="AU34" s="16">
        <v>0.6</v>
      </c>
      <c r="AV34" s="16" t="s">
        <v>224</v>
      </c>
      <c r="AW34" s="16">
        <v>2.8</v>
      </c>
      <c r="AX34" s="16">
        <v>1.7</v>
      </c>
      <c r="AY34" s="44" t="s">
        <v>266</v>
      </c>
      <c r="AZ34" s="81"/>
      <c r="BA34" s="19"/>
    </row>
    <row r="35" spans="1:53">
      <c r="A35" s="19"/>
      <c r="B35" s="78"/>
      <c r="C35" s="16" t="s">
        <v>256</v>
      </c>
      <c r="D35" s="16" t="s">
        <v>235</v>
      </c>
      <c r="E35" s="16" t="s">
        <v>149</v>
      </c>
      <c r="F35" s="16" t="s">
        <v>223</v>
      </c>
      <c r="G35" s="16" t="s">
        <v>223</v>
      </c>
      <c r="H35" s="16" t="s">
        <v>223</v>
      </c>
      <c r="I35" s="16">
        <v>18</v>
      </c>
      <c r="J35" s="16" t="s">
        <v>223</v>
      </c>
      <c r="K35" s="16">
        <v>91</v>
      </c>
      <c r="L35" s="16">
        <v>8.8000000000000007</v>
      </c>
      <c r="M35" s="16" t="s">
        <v>224</v>
      </c>
      <c r="N35" s="16" t="s">
        <v>223</v>
      </c>
      <c r="O35" s="16">
        <v>2.2999999999999998</v>
      </c>
      <c r="P35" s="16">
        <v>1.2</v>
      </c>
      <c r="Q35" s="16">
        <v>3.2</v>
      </c>
      <c r="R35" s="16" t="s">
        <v>224</v>
      </c>
      <c r="S35" s="16" t="s">
        <v>224</v>
      </c>
      <c r="T35" s="16">
        <v>44.2</v>
      </c>
      <c r="U35" s="16">
        <v>8.5</v>
      </c>
      <c r="V35" s="16">
        <v>0.9</v>
      </c>
      <c r="W35" s="16">
        <v>0.9</v>
      </c>
      <c r="X35" s="16" t="s">
        <v>224</v>
      </c>
      <c r="Y35" s="16" t="s">
        <v>224</v>
      </c>
      <c r="Z35" s="16" t="s">
        <v>224</v>
      </c>
      <c r="AA35" s="16" t="s">
        <v>224</v>
      </c>
      <c r="AB35" s="16" t="s">
        <v>224</v>
      </c>
      <c r="AC35" s="16">
        <v>1.4</v>
      </c>
      <c r="AD35" s="16">
        <v>11.1</v>
      </c>
      <c r="AE35" s="16">
        <v>22.1</v>
      </c>
      <c r="AF35" s="16">
        <v>2.2000000000000002</v>
      </c>
      <c r="AG35" s="16">
        <v>10.6</v>
      </c>
      <c r="AH35" s="16">
        <v>2.4</v>
      </c>
      <c r="AI35" s="16" t="s">
        <v>224</v>
      </c>
      <c r="AJ35" s="16">
        <v>2.2000000000000002</v>
      </c>
      <c r="AK35" s="16" t="s">
        <v>224</v>
      </c>
      <c r="AL35" s="16">
        <v>1.6</v>
      </c>
      <c r="AM35" s="16" t="s">
        <v>224</v>
      </c>
      <c r="AN35" s="16">
        <v>1</v>
      </c>
      <c r="AO35" s="16" t="s">
        <v>224</v>
      </c>
      <c r="AP35" s="16">
        <v>1.3</v>
      </c>
      <c r="AQ35" s="16" t="s">
        <v>224</v>
      </c>
      <c r="AR35" s="16">
        <v>0.9</v>
      </c>
      <c r="AS35" s="16" t="s">
        <v>224</v>
      </c>
      <c r="AT35" s="16" t="s">
        <v>224</v>
      </c>
      <c r="AU35" s="16">
        <v>0.5</v>
      </c>
      <c r="AV35" s="16" t="s">
        <v>224</v>
      </c>
      <c r="AW35" s="16">
        <v>3</v>
      </c>
      <c r="AX35" s="16">
        <v>1.3</v>
      </c>
      <c r="AY35" s="44" t="s">
        <v>266</v>
      </c>
      <c r="AZ35" s="81"/>
      <c r="BA35" s="19"/>
    </row>
    <row r="36" spans="1:53">
      <c r="A36" s="19"/>
      <c r="B36" s="78"/>
      <c r="C36" s="16" t="s">
        <v>257</v>
      </c>
      <c r="D36" s="16" t="s">
        <v>149</v>
      </c>
      <c r="E36" s="16" t="s">
        <v>150</v>
      </c>
      <c r="F36" s="16">
        <v>13</v>
      </c>
      <c r="G36" s="16">
        <v>6</v>
      </c>
      <c r="H36" s="16">
        <v>7</v>
      </c>
      <c r="I36" s="16">
        <v>24</v>
      </c>
      <c r="J36" s="16" t="s">
        <v>223</v>
      </c>
      <c r="K36" s="16">
        <v>300</v>
      </c>
      <c r="L36" s="16">
        <v>15.3</v>
      </c>
      <c r="M36" s="16">
        <v>0.6</v>
      </c>
      <c r="N36" s="16" t="s">
        <v>223</v>
      </c>
      <c r="O36" s="16">
        <v>5.5</v>
      </c>
      <c r="P36" s="16">
        <v>1.5</v>
      </c>
      <c r="Q36" s="16">
        <v>5.6</v>
      </c>
      <c r="R36" s="16" t="s">
        <v>224</v>
      </c>
      <c r="S36" s="16" t="s">
        <v>224</v>
      </c>
      <c r="T36" s="16">
        <v>69.599999999999994</v>
      </c>
      <c r="U36" s="16">
        <v>10.8</v>
      </c>
      <c r="V36" s="16">
        <v>6.4</v>
      </c>
      <c r="W36" s="16">
        <v>1.4</v>
      </c>
      <c r="X36" s="16" t="s">
        <v>224</v>
      </c>
      <c r="Y36" s="16" t="s">
        <v>224</v>
      </c>
      <c r="Z36" s="16" t="s">
        <v>224</v>
      </c>
      <c r="AA36" s="16" t="s">
        <v>224</v>
      </c>
      <c r="AB36" s="16" t="s">
        <v>224</v>
      </c>
      <c r="AC36" s="16">
        <v>2</v>
      </c>
      <c r="AD36" s="16">
        <v>18.7</v>
      </c>
      <c r="AE36" s="16">
        <v>37.5</v>
      </c>
      <c r="AF36" s="16">
        <v>3.6</v>
      </c>
      <c r="AG36" s="16">
        <v>15.6</v>
      </c>
      <c r="AH36" s="16">
        <v>2.6</v>
      </c>
      <c r="AI36" s="16" t="s">
        <v>224</v>
      </c>
      <c r="AJ36" s="16">
        <v>2.5</v>
      </c>
      <c r="AK36" s="16" t="s">
        <v>224</v>
      </c>
      <c r="AL36" s="16">
        <v>1.8</v>
      </c>
      <c r="AM36" s="16" t="s">
        <v>224</v>
      </c>
      <c r="AN36" s="16">
        <v>1.3</v>
      </c>
      <c r="AO36" s="16" t="s">
        <v>224</v>
      </c>
      <c r="AP36" s="16">
        <v>1.7</v>
      </c>
      <c r="AQ36" s="16" t="s">
        <v>224</v>
      </c>
      <c r="AR36" s="16">
        <v>2.5</v>
      </c>
      <c r="AS36" s="16">
        <v>0.6</v>
      </c>
      <c r="AT36" s="16">
        <v>0.7</v>
      </c>
      <c r="AU36" s="16">
        <v>0.8</v>
      </c>
      <c r="AV36" s="16" t="s">
        <v>224</v>
      </c>
      <c r="AW36" s="16">
        <v>2.6</v>
      </c>
      <c r="AX36" s="16">
        <v>1.8</v>
      </c>
      <c r="AY36" s="44" t="s">
        <v>266</v>
      </c>
      <c r="AZ36" s="81"/>
      <c r="BA36" s="19"/>
    </row>
    <row r="37" spans="1:53">
      <c r="A37" s="16"/>
      <c r="B37" s="78"/>
      <c r="C37" s="16" t="s">
        <v>258</v>
      </c>
      <c r="D37" s="16" t="s">
        <v>236</v>
      </c>
      <c r="E37" s="16" t="s">
        <v>158</v>
      </c>
      <c r="F37" s="16" t="s">
        <v>223</v>
      </c>
      <c r="G37" s="16">
        <v>8</v>
      </c>
      <c r="H37" s="16">
        <v>12</v>
      </c>
      <c r="I37" s="16">
        <v>12</v>
      </c>
      <c r="J37" s="16">
        <v>62</v>
      </c>
      <c r="K37" s="16">
        <v>38</v>
      </c>
      <c r="L37" s="16">
        <v>5.3</v>
      </c>
      <c r="M37" s="16" t="s">
        <v>224</v>
      </c>
      <c r="N37" s="16" t="s">
        <v>223</v>
      </c>
      <c r="O37" s="16">
        <v>2.2999999999999998</v>
      </c>
      <c r="P37" s="16">
        <v>4.8</v>
      </c>
      <c r="Q37" s="16">
        <v>3.1</v>
      </c>
      <c r="R37" s="16" t="s">
        <v>224</v>
      </c>
      <c r="S37" s="16" t="s">
        <v>224</v>
      </c>
      <c r="T37" s="16">
        <v>29.9</v>
      </c>
      <c r="U37" s="16">
        <v>4.5999999999999996</v>
      </c>
      <c r="V37" s="16">
        <v>1.7</v>
      </c>
      <c r="W37" s="16">
        <v>2.9</v>
      </c>
      <c r="X37" s="16" t="s">
        <v>224</v>
      </c>
      <c r="Y37" s="16" t="s">
        <v>224</v>
      </c>
      <c r="Z37" s="16" t="s">
        <v>224</v>
      </c>
      <c r="AA37" s="16" t="s">
        <v>224</v>
      </c>
      <c r="AB37" s="16" t="s">
        <v>224</v>
      </c>
      <c r="AC37" s="16">
        <v>1.2</v>
      </c>
      <c r="AD37" s="16">
        <v>10.1</v>
      </c>
      <c r="AE37" s="16">
        <v>20.9</v>
      </c>
      <c r="AF37" s="16">
        <v>2.2000000000000002</v>
      </c>
      <c r="AG37" s="16">
        <v>9.6</v>
      </c>
      <c r="AH37" s="16">
        <v>1.9</v>
      </c>
      <c r="AI37" s="16" t="s">
        <v>224</v>
      </c>
      <c r="AJ37" s="16">
        <v>1.5</v>
      </c>
      <c r="AK37" s="16" t="s">
        <v>224</v>
      </c>
      <c r="AL37" s="16">
        <v>1</v>
      </c>
      <c r="AM37" s="16" t="s">
        <v>224</v>
      </c>
      <c r="AN37" s="16">
        <v>0.6</v>
      </c>
      <c r="AO37" s="16" t="s">
        <v>224</v>
      </c>
      <c r="AP37" s="16" t="s">
        <v>224</v>
      </c>
      <c r="AQ37" s="16" t="s">
        <v>224</v>
      </c>
      <c r="AR37" s="16">
        <v>1.4</v>
      </c>
      <c r="AS37" s="16" t="s">
        <v>224</v>
      </c>
      <c r="AT37" s="16" t="s">
        <v>224</v>
      </c>
      <c r="AU37" s="16" t="s">
        <v>224</v>
      </c>
      <c r="AV37" s="16" t="s">
        <v>224</v>
      </c>
      <c r="AW37" s="16">
        <v>2.8</v>
      </c>
      <c r="AX37" s="16" t="s">
        <v>224</v>
      </c>
      <c r="AY37" s="44" t="s">
        <v>266</v>
      </c>
      <c r="AZ37" s="81"/>
      <c r="BA37" s="19"/>
    </row>
    <row r="38" spans="1:53">
      <c r="A38" s="16"/>
      <c r="B38" s="78"/>
      <c r="C38" s="16" t="s">
        <v>258</v>
      </c>
      <c r="D38" s="16" t="s">
        <v>236</v>
      </c>
      <c r="E38" s="16" t="s">
        <v>158</v>
      </c>
      <c r="F38" s="16" t="s">
        <v>223</v>
      </c>
      <c r="G38" s="16">
        <v>7</v>
      </c>
      <c r="H38" s="16">
        <v>11</v>
      </c>
      <c r="I38" s="16">
        <v>11</v>
      </c>
      <c r="J38" s="16">
        <v>64</v>
      </c>
      <c r="K38" s="16">
        <v>36</v>
      </c>
      <c r="L38" s="16">
        <v>5.0999999999999996</v>
      </c>
      <c r="M38" s="16" t="s">
        <v>224</v>
      </c>
      <c r="N38" s="16" t="s">
        <v>223</v>
      </c>
      <c r="O38" s="16">
        <v>2.1</v>
      </c>
      <c r="P38" s="16">
        <v>4.4000000000000004</v>
      </c>
      <c r="Q38" s="16">
        <v>2.9</v>
      </c>
      <c r="R38" s="16" t="s">
        <v>224</v>
      </c>
      <c r="S38" s="16" t="s">
        <v>224</v>
      </c>
      <c r="T38" s="16">
        <v>30</v>
      </c>
      <c r="U38" s="16">
        <v>4.4000000000000004</v>
      </c>
      <c r="V38" s="16">
        <v>1.2</v>
      </c>
      <c r="W38" s="16">
        <v>3.2</v>
      </c>
      <c r="X38" s="16" t="s">
        <v>224</v>
      </c>
      <c r="Y38" s="16" t="s">
        <v>224</v>
      </c>
      <c r="Z38" s="16" t="s">
        <v>224</v>
      </c>
      <c r="AA38" s="16" t="s">
        <v>224</v>
      </c>
      <c r="AB38" s="16" t="s">
        <v>224</v>
      </c>
      <c r="AC38" s="16">
        <v>1.1000000000000001</v>
      </c>
      <c r="AD38" s="16">
        <v>9.9</v>
      </c>
      <c r="AE38" s="16">
        <v>20.6</v>
      </c>
      <c r="AF38" s="16">
        <v>2.2000000000000002</v>
      </c>
      <c r="AG38" s="16">
        <v>9</v>
      </c>
      <c r="AH38" s="16">
        <v>1.6</v>
      </c>
      <c r="AI38" s="16" t="s">
        <v>224</v>
      </c>
      <c r="AJ38" s="16">
        <v>1.5</v>
      </c>
      <c r="AK38" s="16" t="s">
        <v>224</v>
      </c>
      <c r="AL38" s="16">
        <v>1.2</v>
      </c>
      <c r="AM38" s="16" t="s">
        <v>224</v>
      </c>
      <c r="AN38" s="16">
        <v>0.6</v>
      </c>
      <c r="AO38" s="16" t="s">
        <v>224</v>
      </c>
      <c r="AP38" s="16" t="s">
        <v>224</v>
      </c>
      <c r="AQ38" s="16" t="s">
        <v>224</v>
      </c>
      <c r="AR38" s="16">
        <v>1.3</v>
      </c>
      <c r="AS38" s="16" t="s">
        <v>224</v>
      </c>
      <c r="AT38" s="16" t="s">
        <v>224</v>
      </c>
      <c r="AU38" s="16" t="s">
        <v>224</v>
      </c>
      <c r="AV38" s="16" t="s">
        <v>224</v>
      </c>
      <c r="AW38" s="16">
        <v>2.1</v>
      </c>
      <c r="AX38" s="16" t="s">
        <v>224</v>
      </c>
      <c r="AY38" s="44" t="s">
        <v>266</v>
      </c>
      <c r="AZ38" s="81"/>
      <c r="BA38" s="19"/>
    </row>
    <row r="39" spans="1:53">
      <c r="A39" s="16"/>
      <c r="B39" s="78"/>
      <c r="C39" s="16" t="s">
        <v>262</v>
      </c>
      <c r="D39" s="16" t="s">
        <v>163</v>
      </c>
      <c r="E39" s="16" t="s">
        <v>165</v>
      </c>
      <c r="F39" s="16">
        <v>8</v>
      </c>
      <c r="G39" s="16">
        <v>13</v>
      </c>
      <c r="H39" s="16">
        <v>8</v>
      </c>
      <c r="I39" s="16">
        <v>47</v>
      </c>
      <c r="J39" s="16">
        <v>34</v>
      </c>
      <c r="K39" s="16">
        <v>343</v>
      </c>
      <c r="L39" s="16">
        <v>23.4</v>
      </c>
      <c r="M39" s="16">
        <v>1.8</v>
      </c>
      <c r="N39" s="16" t="s">
        <v>223</v>
      </c>
      <c r="O39" s="16">
        <v>9.3000000000000007</v>
      </c>
      <c r="P39" s="16">
        <v>6.8</v>
      </c>
      <c r="Q39" s="16">
        <v>13.1</v>
      </c>
      <c r="R39" s="16" t="s">
        <v>224</v>
      </c>
      <c r="S39" s="16">
        <v>0.6</v>
      </c>
      <c r="T39" s="16">
        <v>145.1</v>
      </c>
      <c r="U39" s="16">
        <v>23.9</v>
      </c>
      <c r="V39" s="16">
        <v>10.3</v>
      </c>
      <c r="W39" s="16" t="s">
        <v>224</v>
      </c>
      <c r="X39" s="16" t="s">
        <v>224</v>
      </c>
      <c r="Y39" s="16" t="s">
        <v>224</v>
      </c>
      <c r="Z39" s="16" t="s">
        <v>224</v>
      </c>
      <c r="AA39" s="16" t="s">
        <v>224</v>
      </c>
      <c r="AB39" s="16" t="s">
        <v>224</v>
      </c>
      <c r="AC39" s="16">
        <v>5.6</v>
      </c>
      <c r="AD39" s="16">
        <v>36.700000000000003</v>
      </c>
      <c r="AE39" s="16">
        <v>74.7</v>
      </c>
      <c r="AF39" s="16">
        <v>8.6</v>
      </c>
      <c r="AG39" s="16">
        <v>31</v>
      </c>
      <c r="AH39" s="16">
        <v>6</v>
      </c>
      <c r="AI39" s="16">
        <v>1.1000000000000001</v>
      </c>
      <c r="AJ39" s="16">
        <v>7.7</v>
      </c>
      <c r="AK39" s="16">
        <v>0.9</v>
      </c>
      <c r="AL39" s="16">
        <v>4.2</v>
      </c>
      <c r="AM39" s="16">
        <v>0.8</v>
      </c>
      <c r="AN39" s="16">
        <v>2.6</v>
      </c>
      <c r="AO39" s="16" t="s">
        <v>224</v>
      </c>
      <c r="AP39" s="16">
        <v>2.6</v>
      </c>
      <c r="AQ39" s="16" t="s">
        <v>224</v>
      </c>
      <c r="AR39" s="16">
        <v>6.6</v>
      </c>
      <c r="AS39" s="16">
        <v>1.7</v>
      </c>
      <c r="AT39" s="16">
        <v>2.4</v>
      </c>
      <c r="AU39" s="16" t="s">
        <v>224</v>
      </c>
      <c r="AV39" s="16" t="s">
        <v>224</v>
      </c>
      <c r="AW39" s="16">
        <v>14.8</v>
      </c>
      <c r="AX39" s="16">
        <v>3</v>
      </c>
      <c r="AY39" s="44" t="s">
        <v>266</v>
      </c>
      <c r="AZ39" s="81"/>
      <c r="BA39" s="19"/>
    </row>
    <row r="40" spans="1:53">
      <c r="A40" s="16"/>
      <c r="B40" s="78"/>
      <c r="C40" s="16" t="s">
        <v>263</v>
      </c>
      <c r="D40" s="16" t="s">
        <v>165</v>
      </c>
      <c r="E40" s="16" t="s">
        <v>167</v>
      </c>
      <c r="F40" s="16">
        <v>21</v>
      </c>
      <c r="G40" s="16">
        <v>11</v>
      </c>
      <c r="H40" s="16" t="s">
        <v>223</v>
      </c>
      <c r="I40" s="16">
        <v>42</v>
      </c>
      <c r="J40" s="16">
        <v>27</v>
      </c>
      <c r="K40" s="16">
        <v>407</v>
      </c>
      <c r="L40" s="16">
        <v>23</v>
      </c>
      <c r="M40" s="16">
        <v>1.7</v>
      </c>
      <c r="N40" s="16" t="s">
        <v>223</v>
      </c>
      <c r="O40" s="16">
        <v>8</v>
      </c>
      <c r="P40" s="16">
        <v>5.0999999999999996</v>
      </c>
      <c r="Q40" s="16">
        <v>12.1</v>
      </c>
      <c r="R40" s="16" t="s">
        <v>224</v>
      </c>
      <c r="S40" s="16">
        <v>0.7</v>
      </c>
      <c r="T40" s="16">
        <v>125</v>
      </c>
      <c r="U40" s="16">
        <v>21.6</v>
      </c>
      <c r="V40" s="16">
        <v>10.3</v>
      </c>
      <c r="W40" s="16" t="s">
        <v>224</v>
      </c>
      <c r="X40" s="16" t="s">
        <v>224</v>
      </c>
      <c r="Y40" s="16" t="s">
        <v>224</v>
      </c>
      <c r="Z40" s="16" t="s">
        <v>224</v>
      </c>
      <c r="AA40" s="16" t="s">
        <v>224</v>
      </c>
      <c r="AB40" s="16" t="s">
        <v>224</v>
      </c>
      <c r="AC40" s="16">
        <v>4.7</v>
      </c>
      <c r="AD40" s="16">
        <v>35.299999999999997</v>
      </c>
      <c r="AE40" s="16">
        <v>71.7</v>
      </c>
      <c r="AF40" s="16">
        <v>8.1999999999999993</v>
      </c>
      <c r="AG40" s="16">
        <v>29.5</v>
      </c>
      <c r="AH40" s="16">
        <v>5.7</v>
      </c>
      <c r="AI40" s="16">
        <v>1</v>
      </c>
      <c r="AJ40" s="16">
        <v>7.1</v>
      </c>
      <c r="AK40" s="16">
        <v>0.8</v>
      </c>
      <c r="AL40" s="16">
        <v>4</v>
      </c>
      <c r="AM40" s="16">
        <v>0.8</v>
      </c>
      <c r="AN40" s="16">
        <v>2.4</v>
      </c>
      <c r="AO40" s="16" t="s">
        <v>224</v>
      </c>
      <c r="AP40" s="16">
        <v>2.5</v>
      </c>
      <c r="AQ40" s="16" t="s">
        <v>224</v>
      </c>
      <c r="AR40" s="16">
        <v>7.3</v>
      </c>
      <c r="AS40" s="16">
        <v>1.4</v>
      </c>
      <c r="AT40" s="16">
        <v>1.9</v>
      </c>
      <c r="AU40" s="16" t="s">
        <v>224</v>
      </c>
      <c r="AV40" s="16" t="s">
        <v>224</v>
      </c>
      <c r="AW40" s="16">
        <v>13.7</v>
      </c>
      <c r="AX40" s="16">
        <v>2.9</v>
      </c>
      <c r="AY40" s="44" t="s">
        <v>266</v>
      </c>
      <c r="AZ40" s="81"/>
      <c r="BA40" s="19"/>
    </row>
    <row r="41" spans="1:53">
      <c r="A41" s="16"/>
      <c r="B41" s="79"/>
      <c r="C41" s="16" t="s">
        <v>264</v>
      </c>
      <c r="D41" s="16" t="s">
        <v>167</v>
      </c>
      <c r="E41" s="16" t="s">
        <v>169</v>
      </c>
      <c r="F41" s="16">
        <v>16</v>
      </c>
      <c r="G41" s="16">
        <v>11</v>
      </c>
      <c r="H41" s="16" t="s">
        <v>223</v>
      </c>
      <c r="I41" s="16">
        <v>32</v>
      </c>
      <c r="J41" s="16">
        <v>19</v>
      </c>
      <c r="K41" s="16">
        <v>340</v>
      </c>
      <c r="L41" s="16">
        <v>19.399999999999999</v>
      </c>
      <c r="M41" s="16">
        <v>1.3</v>
      </c>
      <c r="N41" s="16" t="s">
        <v>223</v>
      </c>
      <c r="O41" s="16">
        <v>5.0999999999999996</v>
      </c>
      <c r="P41" s="16">
        <v>4.9000000000000004</v>
      </c>
      <c r="Q41" s="16">
        <v>8.6</v>
      </c>
      <c r="R41" s="16" t="s">
        <v>224</v>
      </c>
      <c r="S41" s="16">
        <v>0.8</v>
      </c>
      <c r="T41" s="16">
        <v>88.6</v>
      </c>
      <c r="U41" s="16">
        <v>14.2</v>
      </c>
      <c r="V41" s="16">
        <v>5</v>
      </c>
      <c r="W41" s="16" t="s">
        <v>224</v>
      </c>
      <c r="X41" s="16" t="s">
        <v>224</v>
      </c>
      <c r="Y41" s="16" t="s">
        <v>224</v>
      </c>
      <c r="Z41" s="16" t="s">
        <v>224</v>
      </c>
      <c r="AA41" s="16" t="s">
        <v>224</v>
      </c>
      <c r="AB41" s="16" t="s">
        <v>224</v>
      </c>
      <c r="AC41" s="16">
        <v>3.5</v>
      </c>
      <c r="AD41" s="16">
        <v>22.5</v>
      </c>
      <c r="AE41" s="16">
        <v>46.3</v>
      </c>
      <c r="AF41" s="16">
        <v>5.0999999999999996</v>
      </c>
      <c r="AG41" s="16">
        <v>18</v>
      </c>
      <c r="AH41" s="16">
        <v>3.2</v>
      </c>
      <c r="AI41" s="16">
        <v>0.6</v>
      </c>
      <c r="AJ41" s="16">
        <v>4.5999999999999996</v>
      </c>
      <c r="AK41" s="16">
        <v>0.5</v>
      </c>
      <c r="AL41" s="16">
        <v>2.5</v>
      </c>
      <c r="AM41" s="16">
        <v>0.5</v>
      </c>
      <c r="AN41" s="16">
        <v>1.6</v>
      </c>
      <c r="AO41" s="16" t="s">
        <v>224</v>
      </c>
      <c r="AP41" s="16">
        <v>1.7</v>
      </c>
      <c r="AQ41" s="16" t="s">
        <v>224</v>
      </c>
      <c r="AR41" s="16">
        <v>5.0999999999999996</v>
      </c>
      <c r="AS41" s="16" t="s">
        <v>224</v>
      </c>
      <c r="AT41" s="16">
        <v>0.9</v>
      </c>
      <c r="AU41" s="16" t="s">
        <v>224</v>
      </c>
      <c r="AV41" s="16" t="s">
        <v>224</v>
      </c>
      <c r="AW41" s="16">
        <v>8.5</v>
      </c>
      <c r="AX41" s="16">
        <v>2</v>
      </c>
      <c r="AY41" s="44" t="s">
        <v>266</v>
      </c>
      <c r="AZ41" s="81"/>
      <c r="BA41" s="19"/>
    </row>
  </sheetData>
  <mergeCells count="4">
    <mergeCell ref="AZ2:AZ20"/>
    <mergeCell ref="B2:B20"/>
    <mergeCell ref="AZ22:AZ41"/>
    <mergeCell ref="B22:B4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3"/>
  <sheetViews>
    <sheetView workbookViewId="0">
      <selection activeCell="E15" sqref="E15"/>
    </sheetView>
  </sheetViews>
  <sheetFormatPr defaultRowHeight="15"/>
  <cols>
    <col min="1" max="2" width="12.28515625" customWidth="1"/>
    <col min="5" max="5" width="18.140625" customWidth="1"/>
    <col min="6" max="6" width="24.42578125" customWidth="1"/>
    <col min="7" max="7" width="13.28515625" customWidth="1"/>
    <col min="8" max="8" width="18.42578125" customWidth="1"/>
  </cols>
  <sheetData>
    <row r="1" spans="1:8" ht="60">
      <c r="A1" s="8" t="s">
        <v>25</v>
      </c>
      <c r="B1" s="8" t="s">
        <v>12</v>
      </c>
      <c r="C1" s="1" t="s">
        <v>45</v>
      </c>
      <c r="D1" t="s">
        <v>46</v>
      </c>
      <c r="E1" s="5" t="s">
        <v>57</v>
      </c>
      <c r="F1" s="5" t="s">
        <v>58</v>
      </c>
      <c r="G1" s="5" t="s">
        <v>48</v>
      </c>
      <c r="H1" s="5" t="s">
        <v>50</v>
      </c>
    </row>
    <row r="2" spans="1:8" ht="30">
      <c r="A2" s="82"/>
      <c r="B2" s="82"/>
      <c r="C2" s="82"/>
      <c r="D2" s="82"/>
      <c r="E2" s="82"/>
      <c r="F2" s="43" t="s">
        <v>265</v>
      </c>
      <c r="G2" s="35"/>
      <c r="H2" s="42" t="s">
        <v>51</v>
      </c>
    </row>
    <row r="3" spans="1:8">
      <c r="A3" s="82"/>
      <c r="B3" s="82"/>
      <c r="C3" s="82"/>
      <c r="D3" s="82"/>
      <c r="E3" s="82"/>
      <c r="F3" s="35"/>
      <c r="G3" s="35"/>
      <c r="H3" s="35"/>
    </row>
  </sheetData>
  <mergeCells count="1">
    <mergeCell ref="A2: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
  <sheetViews>
    <sheetView topLeftCell="B1" workbookViewId="0">
      <selection activeCell="I20" sqref="I20"/>
    </sheetView>
  </sheetViews>
  <sheetFormatPr defaultRowHeight="15"/>
  <cols>
    <col min="1" max="2" width="12.28515625" customWidth="1"/>
    <col min="5" max="5" width="16.7109375" customWidth="1"/>
    <col min="7" max="7" width="13.85546875" customWidth="1"/>
  </cols>
  <sheetData>
    <row r="1" spans="1:7" ht="60">
      <c r="A1" s="8" t="s">
        <v>25</v>
      </c>
      <c r="B1" s="8" t="s">
        <v>12</v>
      </c>
      <c r="C1" s="5" t="s">
        <v>45</v>
      </c>
      <c r="D1" s="6" t="s">
        <v>46</v>
      </c>
      <c r="E1" s="5" t="s">
        <v>47</v>
      </c>
      <c r="F1" s="5" t="s">
        <v>48</v>
      </c>
      <c r="G1" s="5" t="s">
        <v>50</v>
      </c>
    </row>
    <row r="2" spans="1:7" ht="60">
      <c r="B2" s="43" t="s">
        <v>265</v>
      </c>
      <c r="C2" s="35"/>
      <c r="D2" s="35"/>
      <c r="E2" s="35"/>
      <c r="F2" s="35"/>
      <c r="G2" s="35"/>
    </row>
    <row r="3" spans="1:7">
      <c r="B3" s="35"/>
      <c r="C3" s="35"/>
      <c r="D3" s="35"/>
      <c r="E3" s="35"/>
      <c r="F3" s="35"/>
      <c r="G3" s="3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33"/>
  <sheetViews>
    <sheetView workbookViewId="0">
      <selection activeCell="I23" sqref="I23"/>
    </sheetView>
  </sheetViews>
  <sheetFormatPr defaultRowHeight="15"/>
  <cols>
    <col min="2" max="2" width="19.7109375" customWidth="1"/>
    <col min="3" max="3" width="18.85546875" style="9" customWidth="1"/>
    <col min="4" max="5" width="9.140625" style="9"/>
    <col min="6" max="6" width="15.42578125" customWidth="1"/>
    <col min="18" max="18" width="21.140625" customWidth="1"/>
  </cols>
  <sheetData>
    <row r="1" spans="1:8">
      <c r="B1" t="s">
        <v>295</v>
      </c>
    </row>
    <row r="2" spans="1:8">
      <c r="A2" t="s">
        <v>304</v>
      </c>
      <c r="B2" s="84" t="s">
        <v>305</v>
      </c>
      <c r="C2" s="84"/>
      <c r="D2" s="84"/>
      <c r="E2" s="84"/>
    </row>
    <row r="3" spans="1:8" ht="36">
      <c r="A3" s="3" t="s">
        <v>301</v>
      </c>
      <c r="B3" s="3" t="s">
        <v>92</v>
      </c>
      <c r="C3" s="21" t="s">
        <v>302</v>
      </c>
      <c r="D3" s="21" t="s">
        <v>94</v>
      </c>
      <c r="E3" s="58" t="s">
        <v>303</v>
      </c>
    </row>
    <row r="4" spans="1:8">
      <c r="A4" s="52">
        <v>1</v>
      </c>
      <c r="B4" s="51" t="s">
        <v>298</v>
      </c>
      <c r="C4" s="16" t="s">
        <v>146</v>
      </c>
      <c r="D4" s="16" t="s">
        <v>147</v>
      </c>
      <c r="E4" s="53">
        <v>2.6</v>
      </c>
      <c r="F4" s="46"/>
      <c r="G4" s="46"/>
    </row>
    <row r="5" spans="1:8">
      <c r="A5" s="52">
        <v>2</v>
      </c>
      <c r="B5" s="51" t="s">
        <v>299</v>
      </c>
      <c r="C5" s="16" t="s">
        <v>158</v>
      </c>
      <c r="D5" s="16" t="s">
        <v>159</v>
      </c>
      <c r="E5" s="53">
        <v>2.5</v>
      </c>
      <c r="F5" s="46"/>
      <c r="G5" s="46"/>
    </row>
    <row r="6" spans="1:8">
      <c r="A6" s="52">
        <v>3</v>
      </c>
      <c r="B6" s="51" t="s">
        <v>300</v>
      </c>
      <c r="C6" s="16" t="s">
        <v>229</v>
      </c>
      <c r="D6" s="16" t="s">
        <v>230</v>
      </c>
      <c r="E6" s="53">
        <v>2.59</v>
      </c>
    </row>
    <row r="12" spans="1:8">
      <c r="A12" s="86" t="s">
        <v>311</v>
      </c>
      <c r="B12" s="86"/>
      <c r="C12" s="86"/>
      <c r="D12" s="86"/>
      <c r="E12" s="86"/>
      <c r="F12" s="86"/>
      <c r="G12" s="86"/>
    </row>
    <row r="13" spans="1:8">
      <c r="D13" s="85" t="s">
        <v>312</v>
      </c>
      <c r="E13" s="85"/>
      <c r="F13" s="85"/>
      <c r="G13" s="85"/>
      <c r="H13" s="85"/>
    </row>
    <row r="14" spans="1:8" ht="45">
      <c r="A14" s="57" t="s">
        <v>306</v>
      </c>
      <c r="B14" s="57" t="s">
        <v>302</v>
      </c>
      <c r="C14" s="57" t="s">
        <v>94</v>
      </c>
      <c r="D14" s="57" t="s">
        <v>296</v>
      </c>
      <c r="E14" s="57" t="s">
        <v>307</v>
      </c>
      <c r="F14" s="57" t="s">
        <v>308</v>
      </c>
      <c r="G14" s="57" t="s">
        <v>297</v>
      </c>
      <c r="H14" s="57" t="s">
        <v>309</v>
      </c>
    </row>
    <row r="15" spans="1:8" ht="30">
      <c r="A15" s="50" t="s">
        <v>310</v>
      </c>
      <c r="B15" t="s">
        <v>142</v>
      </c>
      <c r="C15" s="9" t="s">
        <v>313</v>
      </c>
      <c r="D15" s="23">
        <v>73.400000000000006</v>
      </c>
      <c r="E15" s="23">
        <v>19.399999999999999</v>
      </c>
      <c r="F15" s="50">
        <v>6.2</v>
      </c>
      <c r="G15" s="50">
        <v>0.8</v>
      </c>
      <c r="H15" s="50">
        <v>0.2</v>
      </c>
    </row>
    <row r="21" spans="1:21">
      <c r="A21" s="55"/>
      <c r="B21" s="55"/>
    </row>
    <row r="22" spans="1:21">
      <c r="A22" s="83"/>
      <c r="B22" s="83"/>
    </row>
    <row r="23" spans="1:21">
      <c r="A23" s="56"/>
      <c r="B23" s="56"/>
    </row>
    <row r="24" spans="1:21">
      <c r="A24" s="56"/>
      <c r="B24" s="56"/>
    </row>
    <row r="25" spans="1:21">
      <c r="A25" s="54"/>
      <c r="B25" s="54"/>
    </row>
    <row r="26" spans="1:21">
      <c r="A26" s="54"/>
      <c r="B26" s="54"/>
      <c r="S26" s="9"/>
      <c r="T26" s="9"/>
      <c r="U26" s="21"/>
    </row>
    <row r="27" spans="1:21">
      <c r="A27" s="54"/>
      <c r="B27" s="54"/>
      <c r="S27" s="9"/>
      <c r="T27" s="9"/>
      <c r="U27" s="21"/>
    </row>
    <row r="28" spans="1:21">
      <c r="A28" s="54"/>
      <c r="B28" s="54"/>
      <c r="S28" s="9"/>
      <c r="T28" s="9"/>
      <c r="U28" s="21"/>
    </row>
    <row r="29" spans="1:21">
      <c r="A29" s="54"/>
      <c r="B29" s="54"/>
      <c r="S29" s="9"/>
      <c r="T29" s="9"/>
      <c r="U29" s="21"/>
    </row>
    <row r="30" spans="1:21">
      <c r="A30" s="54"/>
      <c r="B30" s="54"/>
      <c r="S30" s="9"/>
      <c r="T30" s="9"/>
      <c r="U30" s="21"/>
    </row>
    <row r="31" spans="1:21">
      <c r="S31" s="9"/>
      <c r="T31" s="9"/>
      <c r="U31" s="21"/>
    </row>
    <row r="32" spans="1:21">
      <c r="S32" s="9"/>
      <c r="T32" s="9"/>
      <c r="U32" s="21"/>
    </row>
    <row r="33" spans="19:21">
      <c r="S33" s="9"/>
      <c r="T33" s="9"/>
      <c r="U33" s="21"/>
    </row>
  </sheetData>
  <mergeCells count="4">
    <mergeCell ref="A22:B22"/>
    <mergeCell ref="B2:E2"/>
    <mergeCell ref="D13:H13"/>
    <mergeCell ref="A12:G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9"/>
  <sheetViews>
    <sheetView tabSelected="1" workbookViewId="0">
      <selection activeCell="D13" sqref="D13"/>
    </sheetView>
  </sheetViews>
  <sheetFormatPr defaultRowHeight="15"/>
  <cols>
    <col min="4" max="4" width="49.5703125" customWidth="1"/>
  </cols>
  <sheetData>
    <row r="1" spans="1:11">
      <c r="A1" s="2" t="s">
        <v>52</v>
      </c>
    </row>
    <row r="2" spans="1:11">
      <c r="A2" s="46" t="s">
        <v>315</v>
      </c>
      <c r="B2" s="46"/>
      <c r="C2" s="46"/>
      <c r="D2" s="46"/>
      <c r="E2" s="46"/>
      <c r="F2" s="46"/>
      <c r="G2" s="46"/>
      <c r="H2" s="46"/>
      <c r="I2" s="46"/>
      <c r="J2" s="46"/>
      <c r="K2" s="46"/>
    </row>
    <row r="3" spans="1:11">
      <c r="A3" s="87" t="s">
        <v>344</v>
      </c>
      <c r="B3" s="87"/>
      <c r="C3" s="87"/>
      <c r="D3" s="87"/>
      <c r="E3" s="87"/>
      <c r="F3" s="87"/>
      <c r="G3" s="46"/>
      <c r="H3" s="46"/>
      <c r="I3" s="46"/>
      <c r="J3" s="46"/>
      <c r="K3" s="46"/>
    </row>
    <row r="4" spans="1:11">
      <c r="A4" t="s">
        <v>316</v>
      </c>
      <c r="B4" t="s">
        <v>317</v>
      </c>
      <c r="C4" t="s">
        <v>318</v>
      </c>
      <c r="D4" t="s">
        <v>319</v>
      </c>
      <c r="E4" s="63" t="s">
        <v>320</v>
      </c>
      <c r="F4" t="s">
        <v>321</v>
      </c>
      <c r="G4" s="46"/>
      <c r="H4" s="46"/>
      <c r="I4" s="46"/>
      <c r="J4" s="46"/>
      <c r="K4" s="46"/>
    </row>
    <row r="5" spans="1:11" ht="16.5" customHeight="1">
      <c r="A5" t="s">
        <v>322</v>
      </c>
      <c r="B5" t="s">
        <v>323</v>
      </c>
      <c r="C5" t="s">
        <v>324</v>
      </c>
      <c r="D5" s="64" t="s">
        <v>325</v>
      </c>
      <c r="E5" s="63" t="s">
        <v>326</v>
      </c>
      <c r="F5" s="65" t="s">
        <v>327</v>
      </c>
    </row>
    <row r="6" spans="1:11" ht="15.75" customHeight="1">
      <c r="A6" t="s">
        <v>310</v>
      </c>
      <c r="B6" t="s">
        <v>142</v>
      </c>
      <c r="C6" t="s">
        <v>313</v>
      </c>
      <c r="D6" s="64" t="s">
        <v>328</v>
      </c>
      <c r="E6" s="63" t="s">
        <v>326</v>
      </c>
      <c r="F6" s="66" t="s">
        <v>329</v>
      </c>
    </row>
    <row r="7" spans="1:11" ht="16.5" customHeight="1">
      <c r="A7" t="s">
        <v>330</v>
      </c>
      <c r="B7" t="s">
        <v>152</v>
      </c>
      <c r="C7" t="s">
        <v>331</v>
      </c>
      <c r="D7" s="64" t="s">
        <v>332</v>
      </c>
      <c r="E7" s="63" t="s">
        <v>326</v>
      </c>
      <c r="F7" s="65" t="s">
        <v>333</v>
      </c>
    </row>
    <row r="8" spans="1:11" ht="15.75">
      <c r="A8" t="s">
        <v>334</v>
      </c>
      <c r="B8" t="s">
        <v>335</v>
      </c>
      <c r="C8" t="s">
        <v>336</v>
      </c>
      <c r="D8" s="67" t="s">
        <v>332</v>
      </c>
      <c r="E8" s="63" t="s">
        <v>337</v>
      </c>
      <c r="F8" s="65" t="s">
        <v>338</v>
      </c>
    </row>
    <row r="9" spans="1:11" ht="15.75">
      <c r="A9" t="s">
        <v>339</v>
      </c>
      <c r="B9" t="s">
        <v>340</v>
      </c>
      <c r="C9" t="s">
        <v>341</v>
      </c>
      <c r="D9" s="67" t="s">
        <v>342</v>
      </c>
      <c r="E9" s="63" t="s">
        <v>337</v>
      </c>
      <c r="F9" s="65" t="s">
        <v>343</v>
      </c>
    </row>
  </sheetData>
  <mergeCells count="1">
    <mergeCell ref="A3: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Project Information</vt:lpstr>
      <vt:lpstr>Borehole Information</vt:lpstr>
      <vt:lpstr>Storage info(core box details)</vt:lpstr>
      <vt:lpstr>Litholog</vt:lpstr>
      <vt:lpstr>XRF</vt:lpstr>
      <vt:lpstr>ICP-MS</vt:lpstr>
      <vt:lpstr>EPMA data</vt:lpstr>
      <vt:lpstr>SEM-EDX</vt:lpstr>
      <vt:lpstr>Physicalproperties</vt:lpstr>
      <vt:lpstr>PhotomicrogrpahsBSE images</vt:lpstr>
      <vt:lpstr>'Borehole Information'!_Hlk204271292</vt:lpstr>
      <vt:lpstr>'Borehole Information'!OLE_LINK1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hp5cd347cvh6@outlook.com</cp:lastModifiedBy>
  <dcterms:created xsi:type="dcterms:W3CDTF">2020-08-21T09:36:25Z</dcterms:created>
  <dcterms:modified xsi:type="dcterms:W3CDTF">2025-12-01T10:45:33Z</dcterms:modified>
</cp:coreProperties>
</file>